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76" windowHeight="11880"/>
  </bookViews>
  <sheets>
    <sheet name="POPIS" sheetId="1" r:id="rId1"/>
  </sheets>
  <definedNames>
    <definedName name="NASLOV1">POPIS!$A$22:$H$22</definedName>
    <definedName name="NASLOV1.1">POPIS!$A$24:$H$24</definedName>
    <definedName name="NASLOV1.2">POPIS!$A$105:$H$105</definedName>
    <definedName name="NASLOV1.3">POPIS!#REF!</definedName>
    <definedName name="NASLOV2">POPIS!#REF!</definedName>
    <definedName name="NASLOV2.1">POPIS!#REF!</definedName>
    <definedName name="NASLOV2.2">POPIS!#REF!</definedName>
    <definedName name="NASLOV2.3">POPIS!#REF!</definedName>
    <definedName name="NASLOV3">POPIS!#REF!</definedName>
    <definedName name="NASLOV3.1">POPIS!#REF!</definedName>
    <definedName name="NASLOV3.2">POPIS!#REF!</definedName>
    <definedName name="NASLOV3.3">POPIS!#REF!</definedName>
    <definedName name="NASLOV4">POPIS!#REF!</definedName>
    <definedName name="NASLOV4.1">POPIS!#REF!</definedName>
    <definedName name="NASLOV4.2">POPIS!#REF!</definedName>
    <definedName name="NASLOV4.3">POPIS!#REF!</definedName>
    <definedName name="_xlnm.Print_Area" localSheetId="0">POPIS!$A$1:$H$125</definedName>
    <definedName name="_xlnm.Print_Titles" localSheetId="0">POPIS!$20:$20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5" i="1" l="1"/>
  <c r="H123" i="1"/>
  <c r="H122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6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 s="1"/>
  <c r="H15" i="1" s="1"/>
  <c r="D17" i="1"/>
  <c r="C17" i="1"/>
  <c r="B17" i="1"/>
  <c r="G16" i="1"/>
  <c r="D16" i="1"/>
  <c r="C16" i="1"/>
  <c r="B16" i="1"/>
  <c r="G15" i="1"/>
  <c r="D15" i="1"/>
  <c r="C15" i="1"/>
  <c r="B15" i="1"/>
  <c r="B14" i="1"/>
  <c r="H105" i="1" l="1"/>
  <c r="H17" i="1" s="1"/>
  <c r="H78" i="1"/>
  <c r="H16" i="1" s="1"/>
  <c r="G18" i="1" l="1"/>
</calcChain>
</file>

<file path=xl/sharedStrings.xml><?xml version="1.0" encoding="utf-8"?>
<sst xmlns="http://schemas.openxmlformats.org/spreadsheetml/2006/main" count="362" uniqueCount="221">
  <si>
    <t>Popis materiala, del in inštalacij</t>
  </si>
  <si>
    <t>Objekt:</t>
  </si>
  <si>
    <t>Zavod za prestajanje kazni zapora MARIBOR, (ZPKZ MARIBOR), Vošnjakova 16, SI-2000 Maribor</t>
  </si>
  <si>
    <t>Načrt:</t>
  </si>
  <si>
    <t>Vrsta dokumentacije:</t>
  </si>
  <si>
    <t>PZI - SISTEM VIDEO NADZORA</t>
  </si>
  <si>
    <t>Verzija:</t>
  </si>
  <si>
    <t>Izdelano dne:</t>
  </si>
  <si>
    <t>januar 2020</t>
  </si>
  <si>
    <t>Izdelal:</t>
  </si>
  <si>
    <t>Poz.</t>
  </si>
  <si>
    <t>Opis</t>
  </si>
  <si>
    <t>Količina</t>
  </si>
  <si>
    <t>Enota</t>
  </si>
  <si>
    <t>Cena na enoto
brez DDV [€]</t>
  </si>
  <si>
    <t xml:space="preserve">Cena skupaj
brez DDV [€] </t>
  </si>
  <si>
    <t>1.1</t>
  </si>
  <si>
    <t>kpl</t>
  </si>
  <si>
    <t>1.2</t>
  </si>
  <si>
    <t>1.3</t>
  </si>
  <si>
    <t>SKUPAJ</t>
  </si>
  <si>
    <t>Oznaka/opomba</t>
  </si>
  <si>
    <t>Naziv</t>
  </si>
  <si>
    <t>Tip</t>
  </si>
  <si>
    <t>SISTEM VIDEO NADZORA</t>
  </si>
  <si>
    <t>Material</t>
  </si>
  <si>
    <t>1.1.1</t>
  </si>
  <si>
    <r>
      <rPr>
        <b/>
        <sz val="9"/>
        <rFont val="Arial"/>
        <family val="2"/>
        <charset val="238"/>
      </rPr>
      <t>Računalniška enota, IP VIDEO STREŽNIK PRO RACK, minimalnih karakteristik;</t>
    </r>
    <r>
      <rPr>
        <sz val="9"/>
        <rFont val="Arial"/>
        <family val="2"/>
        <charset val="238"/>
      </rPr>
      <t xml:space="preserve">
- ohišje 19" RACK mount
- 16GB RAM
- 2x 1GB NIC
- Core i3
- SSD 128GB trdi disk (operacijski sistem)
- Možnost vgradnje minimalno 6 arhivskih trdih diskov
- Redundantna napajana enota
- Možnost podpore minimalno 80 digitalnih kamer visoke resolucije (4MPIX ali več) 
</t>
    </r>
  </si>
  <si>
    <t>/</t>
  </si>
  <si>
    <t>1.1.2</t>
  </si>
  <si>
    <r>
      <rPr>
        <b/>
        <sz val="9"/>
        <rFont val="Arial"/>
        <family val="2"/>
        <charset val="238"/>
      </rPr>
      <t>SW programska oprema digitalnega video nadzornega sistema, kot npr. tip: WINT-VMS-ZE, minimalnih karakteristik;</t>
    </r>
    <r>
      <rPr>
        <sz val="9"/>
        <rFont val="Arial"/>
        <family val="2"/>
        <charset val="238"/>
      </rPr>
      <t xml:space="preserve">
- ARM / Ubuntu Linux / Windows 7, 8, 8.1, 10, Server 2008, Server 2008 R2, Server 2012, Server 2012 R2, Server 10 Enterprise
- Video codec: H.264, H.265, MJPEG
- Audio: AAC, PCM(Mu-Law, A-law), g726, MP3
- Protokoli: RTSP, MJPEG, WebM, HLS
- Neomejeno število klientov v sistemu
- Neomejeno število klientov po serverju
- Avtomatsko iskanje kamer
- Spremljanje učinkovitosti delovanja serverja (poraba resource-ov) - realtime
- Dewarp 
- LDAP/Active directory
- Server API (http)
- Samodejni preklop kamere
- Izvoz posnetkov v velikosti minimalno 4GB
- Poljubna velikost in pozicije slike kamere na živem pogledu
- Možnost predvajanja posnetkov in žive slike v istem pogledu
- Oddaljena administracija in sinhronizacija pogledov med uporabniki
- Podpora do minimalno 80 kamerinih mest 
</t>
    </r>
  </si>
  <si>
    <t>1.1.3</t>
  </si>
  <si>
    <r>
      <rPr>
        <b/>
        <sz val="9"/>
        <rFont val="Arial"/>
        <family val="2"/>
        <charset val="238"/>
      </rPr>
      <t>Trdi disk za snemalnik;</t>
    </r>
    <r>
      <rPr>
        <sz val="9"/>
        <rFont val="Arial"/>
        <family val="2"/>
        <charset val="238"/>
      </rPr>
      <t xml:space="preserve">
6 TB SATA 3 6GB/s 64MB
- primeren za strežnike, NAS/DAS naprave
- minimalni obseg arhiva 30 dni, za snemalne do 5 slik/sek, 15slik/sek ob alarmu
-</t>
    </r>
  </si>
  <si>
    <t>kos</t>
  </si>
  <si>
    <t>1.1.4</t>
  </si>
  <si>
    <r>
      <rPr>
        <b/>
        <sz val="9"/>
        <rFont val="Arial"/>
        <family val="2"/>
        <charset val="238"/>
      </rPr>
      <t xml:space="preserve">Diskovno polje - STREŽNIŠKA ENOTA, kot npr. tip: NAS </t>
    </r>
    <r>
      <rPr>
        <sz val="9"/>
        <rFont val="Arial"/>
        <family val="2"/>
        <charset val="238"/>
      </rPr>
      <t xml:space="preserve">
- za do 6 x SATA
- Quad Core
- AES-NI enkripcija
- High availability
- Virtualisation ready
</t>
    </r>
  </si>
  <si>
    <t>1.1.5</t>
  </si>
  <si>
    <r>
      <rPr>
        <b/>
        <sz val="9"/>
        <rFont val="Arial"/>
        <family val="2"/>
        <charset val="238"/>
      </rPr>
      <t>Arhivski trdi disk;</t>
    </r>
    <r>
      <rPr>
        <sz val="9"/>
        <rFont val="Arial"/>
        <family val="2"/>
        <charset val="238"/>
      </rPr>
      <t xml:space="preserve">
6 TB SATA 3 6GB/s 64MB
- primeren za strežnike, NAS/DAS naprave
- minimalni obseg arhiva 30 dni, za snemalne do 5 slik/sek, 15slik/sek ob alarmu
</t>
    </r>
  </si>
  <si>
    <t>1.1.6</t>
  </si>
  <si>
    <r>
      <rPr>
        <b/>
        <sz val="9"/>
        <rFont val="Arial"/>
        <family val="2"/>
        <charset val="238"/>
      </rPr>
      <t>IP licenčna programska oprema za posamezno kamerino mesto, kot npr. tip: WINT-VMS-ZE-Licenca;</t>
    </r>
    <r>
      <rPr>
        <sz val="9"/>
        <rFont val="Arial"/>
        <family val="2"/>
        <charset val="238"/>
      </rPr>
      <t xml:space="preserve">
- licenca za priklop video nadzornega mesta
- Snemanje žive slike po kameri/kanalu.
- Doživljenjska licenca / brez dodatnih stroškov posodobitev ali prenosa;
- Podpora vseh tipov IP kamer ne glede na proizvajalca
</t>
    </r>
  </si>
  <si>
    <t>1.1.7</t>
  </si>
  <si>
    <r>
      <rPr>
        <b/>
        <sz val="9"/>
        <rFont val="Arial"/>
        <family val="2"/>
        <charset val="238"/>
      </rPr>
      <t>Licenčna programska oprema alarmnih signalov TER detekcije, kot npr. tip: Nx Witness - I/O Module Control &amp; Recording Licenca;</t>
    </r>
    <r>
      <rPr>
        <sz val="9"/>
        <rFont val="Arial"/>
        <family val="2"/>
        <charset val="238"/>
      </rPr>
      <t xml:space="preserve">
- upravljanje z vhodno / izhonimi signali na TER tedekciji 
</t>
    </r>
  </si>
  <si>
    <t>1.1.8</t>
  </si>
  <si>
    <r>
      <rPr>
        <b/>
        <sz val="9"/>
        <rFont val="Arial"/>
        <family val="2"/>
        <charset val="238"/>
      </rPr>
      <t>Računalniška enota, IP DELOVNA POSTAJA, minimalnih karakteristik;</t>
    </r>
    <r>
      <rPr>
        <sz val="9"/>
        <rFont val="Arial"/>
        <family val="2"/>
        <charset val="238"/>
      </rPr>
      <t xml:space="preserve">
- ohišje TOWER
- OSX / Ubutnu Linux / Windows
- SSD 128GB
- 16GB RAM
- Intel Core i5
- NVIDIA GeForce GTX 1050
- 10GB NIC
- Program za gledanje posnetkov:
- Live stream H.264/H.265/MJPEG
- Podpora - AVI, MKV, MP4, MOV, TS, M2TS, MPEG, FLV, WMV, 3GP, JPG, PNG, GIF, BMP, TIFF 
- tipkovnica in miška za upravljanje
</t>
    </r>
  </si>
  <si>
    <t>1.1.9</t>
  </si>
  <si>
    <r>
      <rPr>
        <b/>
        <sz val="9"/>
        <rFont val="Arial"/>
        <family val="2"/>
        <charset val="238"/>
      </rPr>
      <t>IP licenčna programska oprema za nadzor sistema z ločene nadzorne točke, kot npr. tip:  WINT-VMS-ZE-Lic-nadzor;</t>
    </r>
    <r>
      <rPr>
        <sz val="9"/>
        <rFont val="Arial"/>
        <family val="2"/>
        <charset val="238"/>
      </rPr>
      <t xml:space="preserve">
- nadzor prek IP delovne postaje z več kot 1 nadzornim monitorjem;
</t>
    </r>
  </si>
  <si>
    <t>1.1.10</t>
  </si>
  <si>
    <r>
      <rPr>
        <b/>
        <sz val="9"/>
        <rFont val="Arial"/>
        <family val="2"/>
        <charset val="238"/>
      </rPr>
      <t>Naprava za brezprekinitveno delovanje sistema, UPS, kot npr tip: EP 6000 R;</t>
    </r>
    <r>
      <rPr>
        <sz val="9"/>
        <rFont val="Arial"/>
        <family val="2"/>
        <charset val="238"/>
      </rPr>
      <t xml:space="preserve">
- ON LINE delovanje (princip dvojne pretvorbe)
- Moč 6000VA / 4200W
- ohišje RACK 19˝ 3U
- možnost dodajanja dodatnih kabinetov
- LED nadzorni panel
- Vhodna in izhodna napetost 230V, 50Hz
- široka toleranc vhodne napetosti 115 – 300Vac
- Komunikacijski vmesniki: RS232, USB, SNMP (opcijsko)
- Priložena programska oprema za nadzor in izvedbo avtomatske shut-down procedure (Windows 2000, 2003, NT, XP, UNIX, NOVELL, LINUX)
</t>
    </r>
  </si>
  <si>
    <t>1.1.11</t>
  </si>
  <si>
    <r>
      <rPr>
        <b/>
        <sz val="9"/>
        <rFont val="Arial"/>
        <family val="2"/>
        <charset val="238"/>
      </rPr>
      <t>Dodatni baterijski blok naprave naprava za brezprekinitveno delovanje sistema, UPS, kot npr tip: EP 6000 R-BAT BLOCK;</t>
    </r>
    <r>
      <rPr>
        <sz val="9"/>
        <rFont val="Arial"/>
        <family val="2"/>
        <charset val="238"/>
      </rPr>
      <t xml:space="preserve">
- ohišje RACK 19˝ 3U
</t>
    </r>
  </si>
  <si>
    <t>1.1.12</t>
  </si>
  <si>
    <r>
      <rPr>
        <b/>
        <sz val="9"/>
        <rFont val="Arial"/>
        <family val="2"/>
        <charset val="238"/>
      </rPr>
      <t>LCD nadzorni monitor 24", kot npr. tip: LG-246WH;</t>
    </r>
    <r>
      <rPr>
        <sz val="9"/>
        <rFont val="Arial"/>
        <family val="2"/>
        <charset val="238"/>
      </rPr>
      <t xml:space="preserve">
- velikost 24"
- maksimalna ločljivost 1920x1200
- kontrast 2000:1
- svetlost 400cd/m2
- široki kot 170</t>
    </r>
    <r>
      <rPr>
        <sz val="9"/>
        <rFont val="Calibri"/>
        <family val="2"/>
        <charset val="238"/>
      </rPr>
      <t>°</t>
    </r>
    <r>
      <rPr>
        <sz val="9"/>
        <rFont val="Arial"/>
        <family val="2"/>
        <charset val="238"/>
      </rPr>
      <t>x170°
- odzivni čas 5ms
- priklop: analogni, HDMI (s-HDCP)
- PC Audijo
- VESA 100x100 stojalo, nastavljiva višina 
- barva črna
.</t>
    </r>
  </si>
  <si>
    <t>1.1.13</t>
  </si>
  <si>
    <r>
      <rPr>
        <b/>
        <sz val="9"/>
        <rFont val="Arial"/>
        <family val="2"/>
        <charset val="238"/>
      </rPr>
      <t>LCD TV nadzorni monitor 48", kot npr. tip: FWL-48W705C;</t>
    </r>
    <r>
      <rPr>
        <sz val="9"/>
        <rFont val="Arial"/>
        <family val="2"/>
        <charset val="238"/>
      </rPr>
      <t xml:space="preserve">
- diagonala zaslona: 122 cm (48") Edge LED, 330Cd
- ločljivost: Full HD 1920 x 1080p
- kakovost gibanja v sliki: 200Hz X-reality PRO 
- priklop: HDMI (4), USB (2), SCART, D-Sub, LAN, PCMCIA, MHL
- povezljivost: Wi-Fi, Wi-Fi certifikat, DLNA
- VESA: 300 X 200
- dimenzije brez stojala: 108.9x63.2x5.7(1.6) cm
- dimenzije s stojalom: 108.9x67.1x19.5 cm
</t>
    </r>
  </si>
  <si>
    <t>1.1.14</t>
  </si>
  <si>
    <t xml:space="preserve">Stenski nosilec za LCD TV monitor, gibljiv v vseh oseh komplet z montažnim pritrdilnim priborom;
</t>
  </si>
  <si>
    <t>1.1.15</t>
  </si>
  <si>
    <t xml:space="preserve">Električni razdelilnik , 5 vtičnic s stikalom;
</t>
  </si>
  <si>
    <t>1.1.16</t>
  </si>
  <si>
    <t xml:space="preserve">Kabelski preklopnik, kot npr. tip: ATEN CS692, 2x HDMI, 4x USB;
</t>
  </si>
  <si>
    <t>1.1.17</t>
  </si>
  <si>
    <t xml:space="preserve">Priključni kabel, HDMI / HDMI, 5m;
</t>
  </si>
  <si>
    <t>1.1.18</t>
  </si>
  <si>
    <t xml:space="preserve">Priključni kabel, HDMI / HDMI, 2m;
</t>
  </si>
  <si>
    <t>1.1.19</t>
  </si>
  <si>
    <t xml:space="preserve">Priključni kabel, VGA / VGA, 5m;
</t>
  </si>
  <si>
    <t>1.1.20</t>
  </si>
  <si>
    <t xml:space="preserve">Priključni kabel, USB / USB, 5m;
</t>
  </si>
  <si>
    <t>1.1.21</t>
  </si>
  <si>
    <r>
      <rPr>
        <b/>
        <sz val="9"/>
        <rFont val="Arial"/>
        <family val="2"/>
        <charset val="238"/>
      </rPr>
      <t>Sistemska prostor stoječa strežniška omara, kot npr. tip SR6080 22U;</t>
    </r>
    <r>
      <rPr>
        <sz val="9"/>
        <rFont val="Arial"/>
        <family val="2"/>
        <charset val="238"/>
      </rPr>
      <t xml:space="preserve">
- RACK omara 22HE
- Dimenzije 800x600x1166mm
- spredaj steklena vrata v perforiranem kovinskem okvirju s ključavnico
- zadaj kovinska perforirana vrata s ključavnico
- stranici kovinski snemljivi, s ključavnico
- barva RAL 7035
- komplet s priborom
2x hladilna enota z dvema ventilatorjema
1x panel z digitalnim termostatom 1U 
1x urejevalnik kablov 1U
1x slepa plošča z odprtino za uvod kablov 1U
2x slepa plošča 2U
1x slepa plošča 3U
4x izvlečena vodila za sistemsko omaro SR6080
1x polica za sistemsko omaro SR6080
</t>
    </r>
  </si>
  <si>
    <t>1.1.22</t>
  </si>
  <si>
    <r>
      <rPr>
        <b/>
        <sz val="9"/>
        <rFont val="Arial"/>
        <family val="2"/>
        <charset val="238"/>
      </rPr>
      <t>Sistemska zidna omara, kot npr. tip ZD5650 9U;</t>
    </r>
    <r>
      <rPr>
        <sz val="9"/>
        <rFont val="Arial"/>
        <family val="2"/>
        <charset val="238"/>
      </rPr>
      <t xml:space="preserve">
- Zidna RACK omara 9HE
- Dimenzije 560x400x455mm
- spredaj steklena vrata s ključavnico
- stranici kovinski snemljivi, s ključavnico
- barva RAL 7035
- komplet s priborom
1x urejevalnik kablov 1U
1x slepa plošča z odprtino za uvod kablov 1U
1x slepa plošča 1U
2x slepa plošča 2U
</t>
    </r>
  </si>
  <si>
    <t>1.1.23</t>
  </si>
  <si>
    <r>
      <rPr>
        <b/>
        <sz val="9"/>
        <rFont val="Arial"/>
        <family val="2"/>
        <charset val="238"/>
      </rPr>
      <t>Sistemska zidna omara, kot npr. tip ZD5650 6U;</t>
    </r>
    <r>
      <rPr>
        <sz val="9"/>
        <rFont val="Arial"/>
        <family val="2"/>
        <charset val="238"/>
      </rPr>
      <t xml:space="preserve">
- Zidna RACK omara 6HE
- Dimenzije 560x322x455mm
- spredaj steklena vrata s ključavnico
- stranici kovinski snemljivi, s ključavnico
- barva RAL 7035
- komplet s priborom
1x urejevalnik kablov 1U
1x slepa plošča z odprtino za uvod kablov 1U
2x slepa plošča 1U
</t>
    </r>
  </si>
  <si>
    <t>1.1.24</t>
  </si>
  <si>
    <t xml:space="preserve">Prenapetostne zaščite za centralne enote, kot npr. tip, CM 80/230;
</t>
  </si>
  <si>
    <t>1.1.25</t>
  </si>
  <si>
    <t xml:space="preserve">Električni razdelilnik "RACK", 7 vtičnic s stikalom;
</t>
  </si>
  <si>
    <t>1.1.26</t>
  </si>
  <si>
    <t xml:space="preserve">Kabelski delilnik - patch panel, 24port;
- distribucijski delilnik, 24 port UTP Cat.6
</t>
  </si>
  <si>
    <t>1.1.27</t>
  </si>
  <si>
    <t xml:space="preserve">UTP priključni kabel, RJ45, CAT6, 0,5m;
</t>
  </si>
  <si>
    <t>1.1.28</t>
  </si>
  <si>
    <t xml:space="preserve">UTP priključni kabel, RJ45, CAT6, 2m;
</t>
  </si>
  <si>
    <t>1.1.29</t>
  </si>
  <si>
    <t xml:space="preserve">UTP priključni kabel, RJ45, CAT6, 5m;
</t>
  </si>
  <si>
    <t>1.1.30</t>
  </si>
  <si>
    <r>
      <rPr>
        <b/>
        <sz val="9"/>
        <color theme="1"/>
        <rFont val="Arial"/>
        <family val="2"/>
        <charset val="238"/>
      </rPr>
      <t>Sistemsko mrežno stikalo, kot npr. tip; DH-PFS4218-16GT-240;</t>
    </r>
    <r>
      <rPr>
        <sz val="9"/>
        <color theme="1"/>
        <rFont val="Arial"/>
        <family val="2"/>
        <charset val="238"/>
      </rPr>
      <t xml:space="preserve">
- RACK montaža, 1U
- Two (2) 1000 Base-X16 x 10/100/1000 Base-T Ports (PoE Power Supply)
- PoE do 240W
- Layer 2 Managed PoE Switch 
- Supports the IEEE802.3af and IEEE802.3at Standards and Hi-PoE
- STP/RTSP/MSTP Network Redundancy 
- SNP Network Management 
- Web, Telnet, and CLI Command Configuration 
- QoS (IEEE802.1p/1Q), CoS/ToS to Increase Determinism 
- Enhanced Network Security with IEEE802.1X, SNMP v1/v2c/v3, HTTPS, and SSH/SSL 
- 4M Data Cache, Real-time Transmission 
- MAC Auto Study and Aging, 8K MAC Address List Capacity
</t>
    </r>
  </si>
  <si>
    <t>1.1.31</t>
  </si>
  <si>
    <r>
      <rPr>
        <b/>
        <sz val="9"/>
        <rFont val="Arial"/>
        <family val="2"/>
        <charset val="238"/>
      </rPr>
      <t>Sistemsko mrežno stikalo, kot npr. tip; DH-LR2226-24ET-360;</t>
    </r>
    <r>
      <rPr>
        <sz val="9"/>
        <rFont val="Arial"/>
        <family val="2"/>
        <charset val="238"/>
      </rPr>
      <t xml:space="preserve">
- RACK montaža, 1U
- Supports long distance PoE transmission up to 800m with ePoE technology of Dahua
- Layer-two web managed </t>
    </r>
    <r>
      <rPr>
        <b/>
        <sz val="9"/>
        <rFont val="Arial"/>
        <family val="2"/>
        <charset val="238"/>
      </rPr>
      <t>ePoE</t>
    </r>
    <r>
      <rPr>
        <sz val="9"/>
        <rFont val="Arial"/>
        <family val="2"/>
        <charset val="238"/>
      </rPr>
      <t xml:space="preserve"> switch
- Port 1-8 support three self-adaptive transmission modes which are IEEE, E100 and E10 
- Port 1-8 support both twisted-pair transmission and coaxial cable transmission
- Support web management: port management, 802.1Q VLAN, STP/RSTP, LACP, 802.1X, QoS 
- Support PoE management, Green PoE, Legacy Support
- Conform IEEE802.3, IEEE802.3u, IEEE802.3ab/z and IEEE802.3X standards
- 2x10/100/1000 Base-T, 2x1000 Base-X (Combo ports),  24x10/100 Base-T (PoE power supply);
.</t>
    </r>
  </si>
  <si>
    <t>1.1.32</t>
  </si>
  <si>
    <r>
      <rPr>
        <b/>
        <sz val="9"/>
        <rFont val="Arial"/>
        <family val="2"/>
        <charset val="238"/>
      </rPr>
      <t>Panoramska 360</t>
    </r>
    <r>
      <rPr>
        <b/>
        <sz val="9"/>
        <rFont val="Calibri"/>
        <family val="2"/>
        <charset val="238"/>
      </rPr>
      <t>°</t>
    </r>
    <r>
      <rPr>
        <b/>
        <sz val="9"/>
        <rFont val="Arial"/>
        <family val="2"/>
        <charset val="238"/>
      </rPr>
      <t xml:space="preserve"> mrežna IP kamera z objektivom 6MPIX, kot npr. tip; DH IPC-EBW8630-IVC;</t>
    </r>
    <r>
      <rPr>
        <sz val="9"/>
        <rFont val="Arial"/>
        <family val="2"/>
        <charset val="238"/>
      </rPr>
      <t xml:space="preserve">
- 1/1.8” 6Megapixel progressive scan STARVIS™ CMOS
- Max 25/30fps@6M(3072x2048)
- Multiple dewarped Mode
- Day/Night(ICR), 3DNR, AWB, AGC, BLC
- Smart detection 
- Intelligent Function
- Max. IR LEDs length 10m
- Micro SD memory, IP67, IK10, PoE
- Panamorph Lens RPL: B4QQV
</t>
    </r>
  </si>
  <si>
    <t>1.1.33</t>
  </si>
  <si>
    <t xml:space="preserve">Nosilec, priključna doza za panoramsko kamero, kot npr. tip;  DH-PFA-100;
</t>
  </si>
  <si>
    <t>1.1.34</t>
  </si>
  <si>
    <t xml:space="preserve">Stropni nosilec za panoramsko kamero, kot npr. tip;  DH-PFB-300Cm komplet z montažnim vmesnikom PFB110;
</t>
  </si>
  <si>
    <t>1.1.35</t>
  </si>
  <si>
    <r>
      <rPr>
        <b/>
        <sz val="9"/>
        <color theme="1"/>
        <rFont val="Arial"/>
        <family val="2"/>
        <charset val="238"/>
      </rPr>
      <t>IP mrežna video kamera 4MPIX, BULLET ohišje, kot npr. tip; DH-IPC-HFW5431E-ZE</t>
    </r>
    <r>
      <rPr>
        <sz val="9"/>
        <color theme="1"/>
        <rFont val="Arial"/>
        <family val="2"/>
        <charset val="238"/>
      </rPr>
      <t xml:space="preserve">;
- napajanje E-PoE 
- 1/3” 4Megapixel progressive scan CMOS
- H.265&amp;H.264 dual-stream encoding
- 25/30fps@4Mp(2688×1520)
- Smart Detection supported 
- WDR(120dB), Day/Night(ICR), 3DNR, AWB, AGC, BLC
- Multiple network monitoring: Web viewer, CMS(DSS/PSS) &amp; DMSS 
- 2.7mm ~13.5mm motorized lens
- 2/1 Alarm in/out, 1/1 audio in/out 
- Max. IR LEDs Length 50m 
- Micro SD memory, IP67, IK10 </t>
    </r>
  </si>
  <si>
    <t>1.1.36</t>
  </si>
  <si>
    <t xml:space="preserve">Nosilec, priključna doza za BULLET kamero, kot npr. tip;  DH-PFA-121;
</t>
  </si>
  <si>
    <t>1.1.37</t>
  </si>
  <si>
    <t xml:space="preserve">Nosilec, cevna objemka za BULLET kamero, kot npr. tip;  DH-PFA-152-E;
</t>
  </si>
  <si>
    <t>1.1.38</t>
  </si>
  <si>
    <t xml:space="preserve">Konstrukcijski nosilec za pritrditev BULLET kamere nad vertikalno konstrukcijsko steno;
</t>
  </si>
  <si>
    <t>1.1.39</t>
  </si>
  <si>
    <r>
      <rPr>
        <b/>
        <sz val="9"/>
        <color theme="1"/>
        <rFont val="Arial"/>
        <family val="2"/>
        <charset val="238"/>
      </rPr>
      <t>IP mrežna video kamera 4MPIX, DOME ohišje, kot npr. tip; DH-IPC-HDBW5431E-ZE;</t>
    </r>
    <r>
      <rPr>
        <sz val="9"/>
        <color theme="1"/>
        <rFont val="Arial"/>
        <family val="2"/>
        <charset val="238"/>
      </rPr>
      <t xml:space="preserve">
- napajanje E-PoE 
- 1/3” 4Megapixel progressive scan CMOS
- H.265&amp;H.264 triple-stream encoding 
- 25/30fps@4Mp(2688×1520) 
- WDR(120dB), Day/Night(ICR), 3DNR, AWB, AGC, BLC 
- Multiple network monitoring: Web viewer, CMS(DSS/PSS) &amp; DMSS 
- 2.7mm ~13.5mm motorized lens 
- Max. IR LEDs Length 50m 
- Micro SD card memory, IP67,IK10</t>
    </r>
  </si>
  <si>
    <t>1.1.40</t>
  </si>
  <si>
    <t xml:space="preserve">Nosilec, priključna doza za DOME kamero, kot npr. tip;  DH-PFA-138;
</t>
  </si>
  <si>
    <t>1.1.41</t>
  </si>
  <si>
    <r>
      <rPr>
        <b/>
        <sz val="9"/>
        <rFont val="Arial"/>
        <family val="2"/>
        <charset val="238"/>
      </rPr>
      <t>IP mrežna termovizijska kamera, BULLET ohišje, kot npr. tip; DH-TPC-BF5601;</t>
    </r>
    <r>
      <rPr>
        <sz val="9"/>
        <rFont val="Arial"/>
        <family val="2"/>
        <charset val="238"/>
      </rPr>
      <t xml:space="preserve">
- 640x512 VOx tehnologija toplotnega senzorja
- Athermalized Lens (toplotno), brez fokusa
- leča 13mm, kot pokrivanja H48,9</t>
    </r>
    <r>
      <rPr>
        <sz val="9"/>
        <rFont val="Calibri"/>
        <family val="2"/>
        <charset val="238"/>
      </rPr>
      <t>° x V38.8°</t>
    </r>
    <r>
      <rPr>
        <sz val="9"/>
        <rFont val="Arial"/>
        <family val="2"/>
        <charset val="238"/>
      </rPr>
      <t xml:space="preserve">
- Podpora za odkrivanje požara in alarm 
-  2/2 alarmin izhod
- Micro SD memory, IP67 
- napajanje E-PoE
</t>
    </r>
  </si>
  <si>
    <t>1.1.42</t>
  </si>
  <si>
    <t>1.1.43</t>
  </si>
  <si>
    <t>1.1.44</t>
  </si>
  <si>
    <r>
      <rPr>
        <b/>
        <sz val="9"/>
        <rFont val="Arial"/>
        <family val="2"/>
        <charset val="238"/>
      </rPr>
      <t>18 kanalni digitalni vhodno izhodni modul, Modbus TPC, kot npr. tip; ADAM-6050;</t>
    </r>
    <r>
      <rPr>
        <sz val="9"/>
        <rFont val="Arial"/>
        <family val="2"/>
        <charset val="238"/>
      </rPr>
      <t xml:space="preserve">
- 12x vhodni, 6x izhodni kontakt
- pametni I / O na osnovi Etherneta
- daljinsko spremljanje in nadzor z mobilnimi napravami
- možnost konfiguracije skupine za nastavitev več modulov
- prilagodljiv uporabniško določen naslov Modbus
- inteligentna sposobnost nadzora s funkcijo Peer-to-Peer in GCL
- aktivno I / O sporočilo s tokom podatkov ali sprožilcem dogodkov 
- podpora za več protokolov: Modbus TCP, TCP / IP, UDP, HTTP, DHCP
- podpora za spletni jezik: XML, HTML 5, Java Script
</t>
    </r>
  </si>
  <si>
    <t>1.1.45</t>
  </si>
  <si>
    <t xml:space="preserve">Klicna pozivna enota IP video domofonskega sistema, kot npr. tip; DHI-VTO2000A;
- napajanje PoE 
</t>
  </si>
  <si>
    <t>1.1.46</t>
  </si>
  <si>
    <t xml:space="preserve">Nadometna doza za pozivno enoto, kot npr. tip; VTOB108
</t>
  </si>
  <si>
    <t>1.1.47</t>
  </si>
  <si>
    <t xml:space="preserve">Digitalni barvni 7" monitor, sprejemna enota IP video domofonskega sistema, bele barve, kot npr. tip; VTH1550CH;
- napajanje PoE 
</t>
  </si>
  <si>
    <t>1.1.48</t>
  </si>
  <si>
    <t>Mrežno stikalo IP domofonskega sistema, 8 port PoE, kot npr. tip; DHI-VTNS1060A;</t>
  </si>
  <si>
    <t>1.1.49</t>
  </si>
  <si>
    <t xml:space="preserve">Napajalna enota, 230VAC / 24VDC / 1A za VTMS1060A, kot npr. tip; ADS-36RJ;
</t>
  </si>
  <si>
    <t>1.1.50</t>
  </si>
  <si>
    <t>Drobni vezni in pritrdilni material</t>
  </si>
  <si>
    <t>Elektro inštalacije</t>
  </si>
  <si>
    <t>1.2.1</t>
  </si>
  <si>
    <t xml:space="preserve">Dobava in montaža kabla, tip: NYY-J 3x2,5 RE ;
kabel 3x2,5 mm2, energetski, UV odporen
</t>
  </si>
  <si>
    <t>NYY-J 3x2,5 RE</t>
  </si>
  <si>
    <t>m</t>
  </si>
  <si>
    <t>1.2.2</t>
  </si>
  <si>
    <t xml:space="preserve">Dobava in montaža kabla, tip: NYY-J 3x4 RE;
kabel 5x2,5 mm2, energetski, UV odporen
</t>
  </si>
  <si>
    <t>NYY-J 3x4 RE</t>
  </si>
  <si>
    <t>1.2.3</t>
  </si>
  <si>
    <t xml:space="preserve">Dobava in montaža kabla, tip: UTP cat.6;
kabel cat.6, mrežni
</t>
  </si>
  <si>
    <t>UTP cat.6</t>
  </si>
  <si>
    <t>1.2.4</t>
  </si>
  <si>
    <t xml:space="preserve">Dobava in montaža korita;
nadometni inštalacijski kanal, NIK 1, samolepilni, bele barve
</t>
  </si>
  <si>
    <t>NIK 1S</t>
  </si>
  <si>
    <t>1.2.5</t>
  </si>
  <si>
    <t xml:space="preserve">Dobava in montaža korita;
nadometni inštalacijski kanal, NIK 2
</t>
  </si>
  <si>
    <t>NIK 2</t>
  </si>
  <si>
    <t>1.2.6</t>
  </si>
  <si>
    <t xml:space="preserve">Dobava in montaža korita;
nadometni inštalacijski kanal, NIK 4
</t>
  </si>
  <si>
    <t>NIK 4</t>
  </si>
  <si>
    <t>1.2.7</t>
  </si>
  <si>
    <t xml:space="preserve">Dobava in montaža korita;
nadometni inštalacijski kanal, NIK 106
</t>
  </si>
  <si>
    <t>NIK 106</t>
  </si>
  <si>
    <t>1.2.8</t>
  </si>
  <si>
    <t xml:space="preserve">Dobava in montaža cevi komplet s skobami;
nadometna inštalacijska PVC cev
</t>
  </si>
  <si>
    <t>PN 13.5</t>
  </si>
  <si>
    <t>1.2.9</t>
  </si>
  <si>
    <t>PN 25</t>
  </si>
  <si>
    <t>1.2.10</t>
  </si>
  <si>
    <t xml:space="preserve">Dobava in montaža inštalacijske gibljive cevi;
inštalacijska gibljiva PE cev, premer 14mm;
</t>
  </si>
  <si>
    <t>EUROFLEX 14</t>
  </si>
  <si>
    <t>1.2.11</t>
  </si>
  <si>
    <r>
      <t xml:space="preserve">Žična vrv;
žična vrv oziroma pletenica, debeline </t>
    </r>
    <r>
      <rPr>
        <sz val="9"/>
        <color theme="1"/>
        <rFont val="Calibri"/>
        <family val="2"/>
        <charset val="238"/>
      </rPr>
      <t>Ø</t>
    </r>
    <r>
      <rPr>
        <sz val="9"/>
        <color theme="1"/>
        <rFont val="Arial"/>
        <family val="2"/>
        <charset val="238"/>
      </rPr>
      <t xml:space="preserve"> 3mm, pocinkana
</t>
    </r>
  </si>
  <si>
    <t>1.2.12</t>
  </si>
  <si>
    <t xml:space="preserve">Vložek;
vložek za žično vrv, 1-3mm, pocinkan
</t>
  </si>
  <si>
    <t>1.2.13</t>
  </si>
  <si>
    <t xml:space="preserve">Spojka "U";
spojka "U" za žično vrv, 2-3mm debeline vrvi, M4, pocinkana
</t>
  </si>
  <si>
    <t>1.2.14</t>
  </si>
  <si>
    <t xml:space="preserve">Natezni vijak;
natezni vijak za žično vrv, M4, kavelj-rinka, pocinkan
</t>
  </si>
  <si>
    <t>1.2.15</t>
  </si>
  <si>
    <t xml:space="preserve">Vijak pritrdilo;
vijak s kavljem, M8 x 60, pocinkan
</t>
  </si>
  <si>
    <t>1.2.16</t>
  </si>
  <si>
    <t xml:space="preserve">Dobava in vgradnja;
avtomatska varovalka 16A, vgradnja v obstoječi elektro razdelilec;
</t>
  </si>
  <si>
    <t>1.2.17</t>
  </si>
  <si>
    <t xml:space="preserve">Preboj opečne stene do fi 22, debeline do 120cm, zidarska obdelava stene;
</t>
  </si>
  <si>
    <t>1.2.18</t>
  </si>
  <si>
    <t xml:space="preserve">Preboj betonske stene do fi 22, debeline do 120cm, zidarska obdelava stene;
</t>
  </si>
  <si>
    <t>1.2.19</t>
  </si>
  <si>
    <t xml:space="preserve">Odpiranje in ponovno zapiranje obstoječih inštalacijskih šibko-točnih parapetnih kanalov;
</t>
  </si>
  <si>
    <t>h</t>
  </si>
  <si>
    <t>1.2.20</t>
  </si>
  <si>
    <t xml:space="preserve">Dostava dvigala na objekt in odvoz iz objekta;
</t>
  </si>
  <si>
    <t>1.2.21</t>
  </si>
  <si>
    <t xml:space="preserve">Najem in uporaba dvigala z nagibno roko za delo na višini do 12 m;
</t>
  </si>
  <si>
    <t>dan</t>
  </si>
  <si>
    <t>1.2.22</t>
  </si>
  <si>
    <t xml:space="preserve">Zaključevanje mrežnih inštalacijskih povezav na mrežnih patch delilnikih;
</t>
  </si>
  <si>
    <t>1.2.23</t>
  </si>
  <si>
    <t xml:space="preserve">Meritve inštalacijskih povezav s poročilom o meritvah;
</t>
  </si>
  <si>
    <t>1.2.24</t>
  </si>
  <si>
    <t xml:space="preserve">Drobni vezni in pritrdilni material
</t>
  </si>
  <si>
    <t>Delo in priklopni stroški</t>
  </si>
  <si>
    <t>1.3.1</t>
  </si>
  <si>
    <t xml:space="preserve">Sestav komunikacijskih ohišji video nadzornega sistema, interno povezovanje in notranjo ožičenje, komplet z drobnimi spojnimi in pritrdilnimi komponentami;
</t>
  </si>
  <si>
    <t>1.3.2</t>
  </si>
  <si>
    <t xml:space="preserve">Interna priprava IP video nadzornega sistema, instaliranje IP digitalne snemalne naprave, delovnih postaj in interna konfiguracija IT protokolov na celotni opremi sistema;
</t>
  </si>
  <si>
    <t>1.3.3</t>
  </si>
  <si>
    <t xml:space="preserve">Interno testiranje sistema, FAT sistema;
</t>
  </si>
  <si>
    <t>1.3.4</t>
  </si>
  <si>
    <t xml:space="preserve">Dobava in montaža video sistema na objektu, nastavitev, montaža snemalnih in mrežnih naprav, programiranje, parametriranje, zagon in spuščanje v obratovanje, prevozni stroški;
</t>
  </si>
  <si>
    <t>1.3.5</t>
  </si>
  <si>
    <t xml:space="preserve">Fino programiranje in parametriranje video sistema;
</t>
  </si>
  <si>
    <t>1.3.6</t>
  </si>
  <si>
    <t xml:space="preserve">Fino nastavitve kadrov in sistema v dnevnem času;
</t>
  </si>
  <si>
    <t>1.3.7</t>
  </si>
  <si>
    <t xml:space="preserve">Fino nastavitve kadrov in sistema v nočnem času;
</t>
  </si>
  <si>
    <t>1.3.8</t>
  </si>
  <si>
    <t>Montaža termovizijskih (toplotnih) kamer, vezava, nastavitev kadra, povezava s komunikacijskim vhodno izhodnim modulom, nastavitve alarmnih signalov in določitev parametrov alarmiranja na sistemu;</t>
  </si>
  <si>
    <t>1.3.9</t>
  </si>
  <si>
    <t xml:space="preserve">Šolanje osebja za delo z  napravami, predaja navodil za rokovanje s sistemov v SLO jeziku, priprava zapisnika o izvedenega šolanja, prevozni stroški ;
</t>
  </si>
  <si>
    <t>1.3.10</t>
  </si>
  <si>
    <t xml:space="preserve">Dobava, montaža, nastavitev in zagon video domofonskega sistema, predaja navodil za uporabo, prevozni stroški;
</t>
  </si>
  <si>
    <t>1.3.11</t>
  </si>
  <si>
    <t xml:space="preserve">Logistično usklajevanje izvedba sistema in del, stroški čakanja pri dostopih, stroški omejitve gibanja v uri in času, drugi stroški povezani z izvedbo del na objektu z omejenim gibanjem;
</t>
  </si>
  <si>
    <t>1.3.12</t>
  </si>
  <si>
    <t>Demontaža obstoječe opreme video nadzornega sistema na objektu in skladiščene opreme v ustreznih prostorih na objektu, ki jih določi uporabnik objekta;</t>
  </si>
  <si>
    <t>1.3.13</t>
  </si>
  <si>
    <t xml:space="preserve">Demontaža, odstranjevanje inštalacijskih povezav obstoječega video nadzornega sistema na objektu, odvoz na deponijo komplet s stroški deponiranja;
</t>
  </si>
  <si>
    <t>1.3.14</t>
  </si>
  <si>
    <t xml:space="preserve">Sanacija prebojev sten na lokacijah demontirane obstoječe video nadzorne opreme na objektu, zidarska obdelava prebojev;
</t>
  </si>
  <si>
    <t>1.3.15</t>
  </si>
  <si>
    <t xml:space="preserve">Projekt PID - elektro;
izdelava projektne dokumentacije PID v dveh izvodih na podlagi digitaliziranih tlorisnih podlog, ki jih priskrbi naročnik
</t>
  </si>
  <si>
    <t>1.3.16</t>
  </si>
  <si>
    <t xml:space="preserve">Projekt NOV - elektro;
izdelava projektne dokumentacije NOV - navodila za obrazovanje in vzdrževanje sistema v dveh izvodih
</t>
  </si>
  <si>
    <t>1.3.17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</si>
</sst>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b/>
      <sz val="16"/>
      <name val="ISOCPEUR"/>
      <family val="2"/>
      <charset val="238"/>
    </font>
    <font>
      <sz val="9"/>
      <name val="Arial"/>
      <family val="2"/>
      <charset val="238"/>
    </font>
    <font>
      <sz val="11"/>
      <name val="ISOCPEUR"/>
      <family val="2"/>
      <charset val="238"/>
    </font>
    <font>
      <b/>
      <sz val="11"/>
      <name val="ISOCPEUR"/>
      <family val="2"/>
      <charset val="238"/>
    </font>
    <font>
      <sz val="11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Calibri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7E34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7">
    <xf numFmtId="0" fontId="0" fillId="0" borderId="0" xfId="0"/>
    <xf numFmtId="49" fontId="6" fillId="2" borderId="0" xfId="0" applyNumberFormat="1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 vertical="top" wrapText="1"/>
    </xf>
    <xf numFmtId="49" fontId="8" fillId="3" borderId="2" xfId="0" applyNumberFormat="1" applyFont="1" applyFill="1" applyBorder="1" applyAlignment="1">
      <alignment horizontal="left" vertical="center"/>
    </xf>
    <xf numFmtId="49" fontId="9" fillId="4" borderId="5" xfId="0" applyNumberFormat="1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right" vertical="center"/>
    </xf>
    <xf numFmtId="4" fontId="9" fillId="4" borderId="6" xfId="0" applyNumberFormat="1" applyFont="1" applyFill="1" applyBorder="1" applyAlignment="1">
      <alignment horizontal="right" vertical="center"/>
    </xf>
    <xf numFmtId="49" fontId="9" fillId="4" borderId="6" xfId="0" applyNumberFormat="1" applyFont="1" applyFill="1" applyBorder="1" applyAlignment="1">
      <alignment horizontal="left" vertical="center"/>
    </xf>
    <xf numFmtId="49" fontId="9" fillId="4" borderId="7" xfId="0" applyNumberFormat="1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right" vertical="center"/>
    </xf>
    <xf numFmtId="4" fontId="9" fillId="4" borderId="7" xfId="0" applyNumberFormat="1" applyFont="1" applyFill="1" applyBorder="1" applyAlignment="1">
      <alignment horizontal="right" vertical="center"/>
    </xf>
    <xf numFmtId="0" fontId="10" fillId="5" borderId="0" xfId="0" applyFont="1" applyFill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/>
    </xf>
    <xf numFmtId="0" fontId="12" fillId="0" borderId="0" xfId="1"/>
    <xf numFmtId="49" fontId="9" fillId="3" borderId="9" xfId="0" applyNumberFormat="1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4" fontId="9" fillId="3" borderId="9" xfId="0" applyNumberFormat="1" applyFont="1" applyFill="1" applyBorder="1" applyAlignment="1">
      <alignment horizontal="left" vertical="center"/>
    </xf>
    <xf numFmtId="4" fontId="9" fillId="3" borderId="9" xfId="0" applyNumberFormat="1" applyFont="1" applyFill="1" applyBorder="1" applyAlignment="1">
      <alignment horizontal="right" vertical="center"/>
    </xf>
    <xf numFmtId="49" fontId="13" fillId="0" borderId="11" xfId="0" applyNumberFormat="1" applyFont="1" applyFill="1" applyBorder="1" applyAlignment="1">
      <alignment horizontal="left" vertical="top"/>
    </xf>
    <xf numFmtId="0" fontId="13" fillId="0" borderId="11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4" fontId="15" fillId="0" borderId="11" xfId="0" applyNumberFormat="1" applyFont="1" applyFill="1" applyBorder="1" applyAlignment="1">
      <alignment horizontal="right" vertical="top"/>
    </xf>
    <xf numFmtId="0" fontId="2" fillId="0" borderId="11" xfId="0" applyFont="1" applyFill="1" applyBorder="1" applyAlignment="1">
      <alignment horizontal="left" vertical="top"/>
    </xf>
    <xf numFmtId="4" fontId="18" fillId="0" borderId="11" xfId="0" applyNumberFormat="1" applyFont="1" applyFill="1" applyBorder="1" applyAlignment="1">
      <alignment horizontal="right" vertical="top"/>
    </xf>
    <xf numFmtId="4" fontId="15" fillId="0" borderId="11" xfId="0" applyNumberFormat="1" applyFont="1" applyFill="1" applyBorder="1" applyAlignment="1">
      <alignment vertical="top"/>
    </xf>
    <xf numFmtId="0" fontId="0" fillId="0" borderId="0" xfId="0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8" fillId="3" borderId="3" xfId="0" applyFont="1" applyFill="1" applyBorder="1" applyAlignment="1">
      <alignment horizontal="left" vertical="center"/>
    </xf>
    <xf numFmtId="4" fontId="8" fillId="3" borderId="3" xfId="0" applyNumberFormat="1" applyFont="1" applyFill="1" applyBorder="1" applyAlignment="1">
      <alignment horizontal="right" vertical="center"/>
    </xf>
    <xf numFmtId="4" fontId="8" fillId="3" borderId="4" xfId="0" applyNumberFormat="1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left" vertical="center"/>
    </xf>
    <xf numFmtId="4" fontId="8" fillId="5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7" fillId="2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top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544050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544050" y="2209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tabSelected="1" view="pageBreakPreview" zoomScaleNormal="120" zoomScaleSheetLayoutView="100" workbookViewId="0">
      <selection activeCell="G125" sqref="G125"/>
    </sheetView>
  </sheetViews>
  <sheetFormatPr defaultRowHeight="14.4" outlineLevelRow="2" outlineLevelCol="1"/>
  <cols>
    <col min="1" max="1" width="7.6640625" customWidth="1"/>
    <col min="2" max="2" width="11.6640625" customWidth="1"/>
    <col min="3" max="3" width="67.109375" customWidth="1"/>
    <col min="4" max="4" width="20.6640625" customWidth="1"/>
    <col min="5" max="5" width="6.6640625" customWidth="1"/>
    <col min="6" max="6" width="7.6640625" customWidth="1"/>
    <col min="7" max="8" width="10.6640625" customWidth="1" outlineLevel="1"/>
  </cols>
  <sheetData>
    <row r="1" spans="1:8" ht="18" customHeight="1">
      <c r="A1" s="55" t="s">
        <v>0</v>
      </c>
      <c r="B1" s="55"/>
      <c r="C1" s="55"/>
      <c r="D1" s="55"/>
      <c r="E1" s="55"/>
      <c r="F1" s="55"/>
      <c r="G1" s="55"/>
      <c r="H1" s="55"/>
    </row>
    <row r="2" spans="1:8" ht="9.9" customHeight="1" outlineLevel="1">
      <c r="A2" s="56"/>
      <c r="B2" s="56"/>
      <c r="C2" s="56"/>
      <c r="D2" s="56"/>
      <c r="E2" s="56"/>
      <c r="F2" s="56"/>
      <c r="G2" s="56"/>
      <c r="H2" s="56"/>
    </row>
    <row r="3" spans="1:8" ht="15" customHeight="1" outlineLevel="1">
      <c r="A3" s="51" t="s">
        <v>1</v>
      </c>
      <c r="B3" s="51"/>
      <c r="C3" s="52" t="s">
        <v>2</v>
      </c>
      <c r="D3" s="52"/>
      <c r="E3" s="52"/>
      <c r="F3" s="52"/>
      <c r="G3" s="52"/>
      <c r="H3" s="52"/>
    </row>
    <row r="4" spans="1:8" ht="15" customHeight="1" outlineLevel="1">
      <c r="A4" s="51" t="s">
        <v>3</v>
      </c>
      <c r="B4" s="51"/>
      <c r="C4" s="52"/>
      <c r="D4" s="52"/>
      <c r="E4" s="52"/>
      <c r="F4" s="52"/>
      <c r="G4" s="52"/>
      <c r="H4" s="52"/>
    </row>
    <row r="5" spans="1:8" outlineLevel="1">
      <c r="A5" s="51" t="s">
        <v>4</v>
      </c>
      <c r="B5" s="51"/>
      <c r="C5" s="52" t="s">
        <v>5</v>
      </c>
      <c r="D5" s="52"/>
      <c r="E5" s="52"/>
      <c r="F5" s="52"/>
      <c r="G5" s="52"/>
      <c r="H5" s="52"/>
    </row>
    <row r="6" spans="1:8" outlineLevel="1">
      <c r="A6" s="51" t="s">
        <v>6</v>
      </c>
      <c r="B6" s="51"/>
      <c r="C6" s="53"/>
      <c r="D6" s="53"/>
      <c r="E6" s="53"/>
      <c r="F6" s="53"/>
      <c r="G6" s="53"/>
      <c r="H6" s="53"/>
    </row>
    <row r="7" spans="1:8" ht="9.9" customHeight="1" outlineLevel="1">
      <c r="A7" s="54"/>
      <c r="B7" s="54"/>
      <c r="C7" s="54"/>
      <c r="D7" s="54"/>
      <c r="E7" s="54"/>
      <c r="F7" s="54"/>
      <c r="G7" s="54"/>
      <c r="H7" s="54"/>
    </row>
    <row r="8" spans="1:8" outlineLevel="1">
      <c r="A8" s="51" t="s">
        <v>7</v>
      </c>
      <c r="B8" s="51"/>
      <c r="C8" s="53" t="s">
        <v>8</v>
      </c>
      <c r="D8" s="53"/>
      <c r="E8" s="53"/>
      <c r="F8" s="53"/>
      <c r="G8" s="53"/>
      <c r="H8" s="53"/>
    </row>
    <row r="9" spans="1:8" outlineLevel="1">
      <c r="A9" s="48" t="s">
        <v>9</v>
      </c>
      <c r="B9" s="48"/>
      <c r="C9" s="49"/>
      <c r="D9" s="49"/>
      <c r="E9" s="49"/>
      <c r="F9" s="49"/>
      <c r="G9" s="49"/>
      <c r="H9" s="49"/>
    </row>
    <row r="10" spans="1:8" ht="9.9" customHeight="1" outlineLevel="1">
      <c r="A10" s="34"/>
      <c r="B10" s="34"/>
      <c r="C10" s="34"/>
      <c r="D10" s="34"/>
      <c r="E10" s="34"/>
      <c r="F10" s="34"/>
      <c r="G10" s="34"/>
      <c r="H10" s="34"/>
    </row>
    <row r="11" spans="1:8" ht="9.9" customHeight="1">
      <c r="A11" s="34"/>
      <c r="B11" s="34"/>
      <c r="C11" s="34"/>
      <c r="D11" s="34"/>
      <c r="E11" s="34"/>
      <c r="F11" s="34"/>
      <c r="G11" s="34"/>
      <c r="H11" s="34"/>
    </row>
    <row r="12" spans="1:8" ht="20.399999999999999">
      <c r="A12" s="1" t="s">
        <v>10</v>
      </c>
      <c r="B12" s="50" t="s">
        <v>11</v>
      </c>
      <c r="C12" s="50"/>
      <c r="D12" s="50"/>
      <c r="E12" s="2" t="s">
        <v>12</v>
      </c>
      <c r="F12" s="2" t="s">
        <v>13</v>
      </c>
      <c r="G12" s="3" t="s">
        <v>14</v>
      </c>
      <c r="H12" s="3" t="s">
        <v>15</v>
      </c>
    </row>
    <row r="13" spans="1:8" ht="5.0999999999999996" customHeight="1" thickBot="1">
      <c r="A13" s="35"/>
      <c r="B13" s="35"/>
      <c r="C13" s="35"/>
      <c r="D13" s="35"/>
      <c r="E13" s="35"/>
      <c r="F13" s="35"/>
      <c r="G13" s="35"/>
      <c r="H13" s="35"/>
    </row>
    <row r="14" spans="1:8" ht="15" thickBot="1">
      <c r="A14" s="4">
        <v>1</v>
      </c>
      <c r="B14" s="40" t="str">
        <f>IF(B22&lt;&gt;"",B22,"")</f>
        <v>SISTEM VIDEO NADZORA</v>
      </c>
      <c r="C14" s="40"/>
      <c r="D14" s="40"/>
      <c r="E14" s="40"/>
      <c r="F14" s="40"/>
      <c r="G14" s="41"/>
      <c r="H14" s="42"/>
    </row>
    <row r="15" spans="1:8" outlineLevel="1">
      <c r="A15" s="5" t="s">
        <v>16</v>
      </c>
      <c r="B15" s="43" t="str">
        <f>IF(B24&lt;&gt;"",B24,"")</f>
        <v>Material</v>
      </c>
      <c r="C15" s="43" t="str">
        <f>IF(C24&lt;&gt;"",C24,"")</f>
        <v/>
      </c>
      <c r="D15" s="43" t="str">
        <f>IF(D24&lt;&gt;"",D24,"")</f>
        <v/>
      </c>
      <c r="E15" s="6">
        <v>1</v>
      </c>
      <c r="F15" s="6" t="s">
        <v>17</v>
      </c>
      <c r="G15" s="7" t="str">
        <f>IF(G24&lt;&gt;"",G24,"")</f>
        <v/>
      </c>
      <c r="H15" s="7">
        <f>IF(H24&lt;&gt;"",H24,"")</f>
        <v>0</v>
      </c>
    </row>
    <row r="16" spans="1:8" outlineLevel="1">
      <c r="A16" s="8" t="s">
        <v>18</v>
      </c>
      <c r="B16" s="44" t="str">
        <f>IF(B78&lt;&gt;"",B78,"")</f>
        <v>Elektro inštalacije</v>
      </c>
      <c r="C16" s="44" t="str">
        <f>IF(C25&lt;&gt;"",C25,"")</f>
        <v/>
      </c>
      <c r="D16" s="44" t="str">
        <f>IF(D25&lt;&gt;"",D25,"")</f>
        <v/>
      </c>
      <c r="E16" s="6">
        <v>1</v>
      </c>
      <c r="F16" s="6" t="s">
        <v>17</v>
      </c>
      <c r="G16" s="7" t="str">
        <f>IF(G78&lt;&gt;"",G78,"")</f>
        <v/>
      </c>
      <c r="H16" s="7">
        <f>IF(H78&lt;&gt;"",H78,"")</f>
        <v>0</v>
      </c>
    </row>
    <row r="17" spans="1:9" ht="15" outlineLevel="1" thickBot="1">
      <c r="A17" s="9" t="s">
        <v>19</v>
      </c>
      <c r="B17" s="45" t="str">
        <f>IF(B105&lt;&gt;"",B105,"")</f>
        <v>Delo in priklopni stroški</v>
      </c>
      <c r="C17" s="45" t="e">
        <f>IF(#REF!&lt;&gt;"",#REF!,"")</f>
        <v>#REF!</v>
      </c>
      <c r="D17" s="45" t="e">
        <f>IF(#REF!&lt;&gt;"",#REF!,"")</f>
        <v>#REF!</v>
      </c>
      <c r="E17" s="10">
        <v>1</v>
      </c>
      <c r="F17" s="10" t="s">
        <v>17</v>
      </c>
      <c r="G17" s="11"/>
      <c r="H17" s="11">
        <f>IF(H105&lt;&gt;"",H105,"")</f>
        <v>0</v>
      </c>
    </row>
    <row r="18" spans="1:9">
      <c r="A18" s="12"/>
      <c r="B18" s="46" t="s">
        <v>20</v>
      </c>
      <c r="C18" s="46"/>
      <c r="D18" s="46"/>
      <c r="E18" s="46"/>
      <c r="F18" s="46"/>
      <c r="G18" s="47">
        <f>H15+H16+H17</f>
        <v>0</v>
      </c>
      <c r="H18" s="47"/>
    </row>
    <row r="19" spans="1:9" ht="9.9" customHeight="1">
      <c r="A19" s="34"/>
      <c r="B19" s="34"/>
      <c r="C19" s="34"/>
      <c r="D19" s="34"/>
      <c r="E19" s="34"/>
      <c r="F19" s="34"/>
      <c r="G19" s="34"/>
      <c r="H19" s="34"/>
    </row>
    <row r="20" spans="1:9" ht="20.399999999999999">
      <c r="A20" s="1" t="s">
        <v>10</v>
      </c>
      <c r="B20" s="13" t="s">
        <v>21</v>
      </c>
      <c r="C20" s="13" t="s">
        <v>22</v>
      </c>
      <c r="D20" s="13" t="s">
        <v>23</v>
      </c>
      <c r="E20" s="13" t="s">
        <v>12</v>
      </c>
      <c r="F20" s="13" t="s">
        <v>13</v>
      </c>
      <c r="G20" s="14" t="s">
        <v>14</v>
      </c>
      <c r="H20" s="14" t="s">
        <v>15</v>
      </c>
    </row>
    <row r="21" spans="1:9" ht="5.0999999999999996" customHeight="1" thickBot="1">
      <c r="A21" s="35"/>
      <c r="B21" s="35"/>
      <c r="C21" s="35"/>
      <c r="D21" s="35"/>
      <c r="E21" s="35"/>
      <c r="F21" s="35"/>
      <c r="G21" s="35"/>
      <c r="H21" s="35"/>
    </row>
    <row r="22" spans="1:9" ht="15" thickBot="1">
      <c r="A22" s="15">
        <v>1</v>
      </c>
      <c r="B22" s="36" t="s">
        <v>24</v>
      </c>
      <c r="C22" s="36"/>
      <c r="D22" s="36"/>
      <c r="E22" s="36"/>
      <c r="F22" s="36"/>
      <c r="G22" s="36"/>
      <c r="H22" s="37"/>
      <c r="I22" s="16"/>
    </row>
    <row r="23" spans="1:9" ht="9.9" customHeight="1" outlineLevel="1">
      <c r="A23" s="38"/>
      <c r="B23" s="38"/>
      <c r="C23" s="38"/>
      <c r="D23" s="38"/>
      <c r="E23" s="38"/>
      <c r="F23" s="38"/>
      <c r="G23" s="38"/>
      <c r="H23" s="38"/>
    </row>
    <row r="24" spans="1:9" ht="15" outlineLevel="1" thickBot="1">
      <c r="A24" s="17" t="s">
        <v>16</v>
      </c>
      <c r="B24" s="31" t="s">
        <v>25</v>
      </c>
      <c r="C24" s="31"/>
      <c r="D24" s="31"/>
      <c r="E24" s="18">
        <v>1</v>
      </c>
      <c r="F24" s="18" t="s">
        <v>17</v>
      </c>
      <c r="G24" s="19"/>
      <c r="H24" s="20">
        <f>SUM(H26:H76)</f>
        <v>0</v>
      </c>
      <c r="I24" s="16"/>
    </row>
    <row r="25" spans="1:9" ht="9.9" customHeight="1" outlineLevel="2" thickTop="1">
      <c r="A25" s="39"/>
      <c r="B25" s="39"/>
      <c r="C25" s="39"/>
      <c r="D25" s="39"/>
      <c r="E25" s="39"/>
      <c r="F25" s="39"/>
      <c r="G25" s="39"/>
      <c r="H25" s="39"/>
    </row>
    <row r="26" spans="1:9" ht="114.6" outlineLevel="2">
      <c r="A26" s="21" t="s">
        <v>26</v>
      </c>
      <c r="B26" s="22"/>
      <c r="C26" s="23" t="s">
        <v>27</v>
      </c>
      <c r="D26" s="24" t="s">
        <v>28</v>
      </c>
      <c r="E26" s="22">
        <v>1</v>
      </c>
      <c r="F26" s="22" t="s">
        <v>17</v>
      </c>
      <c r="G26" s="25"/>
      <c r="H26" s="25">
        <f t="shared" ref="H26:H74" si="0">E26*G26</f>
        <v>0</v>
      </c>
    </row>
    <row r="27" spans="1:9" ht="240.6" outlineLevel="2">
      <c r="A27" s="21" t="s">
        <v>29</v>
      </c>
      <c r="B27" s="22"/>
      <c r="C27" s="23" t="s">
        <v>30</v>
      </c>
      <c r="D27" s="24" t="s">
        <v>28</v>
      </c>
      <c r="E27" s="22">
        <v>1</v>
      </c>
      <c r="F27" s="22" t="s">
        <v>17</v>
      </c>
      <c r="G27" s="25"/>
      <c r="H27" s="25">
        <f t="shared" si="0"/>
        <v>0</v>
      </c>
    </row>
    <row r="28" spans="1:9" ht="57.6" outlineLevel="2">
      <c r="A28" s="21" t="s">
        <v>31</v>
      </c>
      <c r="B28" s="22"/>
      <c r="C28" s="23" t="s">
        <v>32</v>
      </c>
      <c r="D28" s="24" t="s">
        <v>28</v>
      </c>
      <c r="E28" s="22">
        <v>5</v>
      </c>
      <c r="F28" s="22" t="s">
        <v>33</v>
      </c>
      <c r="G28" s="25"/>
      <c r="H28" s="25">
        <f t="shared" si="0"/>
        <v>0</v>
      </c>
    </row>
    <row r="29" spans="1:9" ht="80.400000000000006" outlineLevel="2">
      <c r="A29" s="21" t="s">
        <v>34</v>
      </c>
      <c r="B29" s="22"/>
      <c r="C29" s="23" t="s">
        <v>35</v>
      </c>
      <c r="D29" s="24" t="s">
        <v>28</v>
      </c>
      <c r="E29" s="22">
        <v>1</v>
      </c>
      <c r="F29" s="22" t="s">
        <v>33</v>
      </c>
      <c r="G29" s="25"/>
      <c r="H29" s="25">
        <f t="shared" si="0"/>
        <v>0</v>
      </c>
    </row>
    <row r="30" spans="1:9" ht="57.6" outlineLevel="2">
      <c r="A30" s="21" t="s">
        <v>36</v>
      </c>
      <c r="B30" s="22"/>
      <c r="C30" s="23" t="s">
        <v>37</v>
      </c>
      <c r="D30" s="24" t="s">
        <v>28</v>
      </c>
      <c r="E30" s="22">
        <v>6</v>
      </c>
      <c r="F30" s="22" t="s">
        <v>33</v>
      </c>
      <c r="G30" s="25"/>
      <c r="H30" s="25">
        <f t="shared" si="0"/>
        <v>0</v>
      </c>
    </row>
    <row r="31" spans="1:9" ht="81" outlineLevel="2">
      <c r="A31" s="21" t="s">
        <v>38</v>
      </c>
      <c r="B31" s="22"/>
      <c r="C31" s="23" t="s">
        <v>39</v>
      </c>
      <c r="D31" s="24" t="s">
        <v>28</v>
      </c>
      <c r="E31" s="22">
        <v>67</v>
      </c>
      <c r="F31" s="22" t="s">
        <v>33</v>
      </c>
      <c r="G31" s="25"/>
      <c r="H31" s="25">
        <f t="shared" si="0"/>
        <v>0</v>
      </c>
    </row>
    <row r="32" spans="1:9" ht="46.8" outlineLevel="2">
      <c r="A32" s="21" t="s">
        <v>40</v>
      </c>
      <c r="B32" s="22"/>
      <c r="C32" s="23" t="s">
        <v>41</v>
      </c>
      <c r="D32" s="24" t="s">
        <v>28</v>
      </c>
      <c r="E32" s="22">
        <v>4</v>
      </c>
      <c r="F32" s="22" t="s">
        <v>33</v>
      </c>
      <c r="G32" s="25"/>
      <c r="H32" s="25">
        <f t="shared" si="0"/>
        <v>0</v>
      </c>
    </row>
    <row r="33" spans="1:8" ht="160.19999999999999" outlineLevel="2">
      <c r="A33" s="21" t="s">
        <v>42</v>
      </c>
      <c r="B33" s="22"/>
      <c r="C33" s="23" t="s">
        <v>43</v>
      </c>
      <c r="D33" s="24" t="s">
        <v>28</v>
      </c>
      <c r="E33" s="22">
        <v>4</v>
      </c>
      <c r="F33" s="22" t="s">
        <v>33</v>
      </c>
      <c r="G33" s="25"/>
      <c r="H33" s="25">
        <f t="shared" si="0"/>
        <v>0</v>
      </c>
    </row>
    <row r="34" spans="1:8" ht="46.8" outlineLevel="2">
      <c r="A34" s="21" t="s">
        <v>44</v>
      </c>
      <c r="B34" s="22"/>
      <c r="C34" s="23" t="s">
        <v>45</v>
      </c>
      <c r="D34" s="24"/>
      <c r="E34" s="22">
        <v>2</v>
      </c>
      <c r="F34" s="22" t="s">
        <v>17</v>
      </c>
      <c r="G34" s="25"/>
      <c r="H34" s="25">
        <f t="shared" si="0"/>
        <v>0</v>
      </c>
    </row>
    <row r="35" spans="1:8" ht="137.4" outlineLevel="2">
      <c r="A35" s="21" t="s">
        <v>46</v>
      </c>
      <c r="B35" s="22"/>
      <c r="C35" s="23" t="s">
        <v>47</v>
      </c>
      <c r="D35" s="24"/>
      <c r="E35" s="22">
        <v>1</v>
      </c>
      <c r="F35" s="22" t="s">
        <v>17</v>
      </c>
      <c r="G35" s="25"/>
      <c r="H35" s="25">
        <f t="shared" si="0"/>
        <v>0</v>
      </c>
    </row>
    <row r="36" spans="1:8" ht="46.8" outlineLevel="2">
      <c r="A36" s="21" t="s">
        <v>48</v>
      </c>
      <c r="B36" s="22"/>
      <c r="C36" s="23" t="s">
        <v>49</v>
      </c>
      <c r="D36" s="24"/>
      <c r="E36" s="22">
        <v>1</v>
      </c>
      <c r="F36" s="22" t="s">
        <v>17</v>
      </c>
      <c r="G36" s="25"/>
      <c r="H36" s="25">
        <f t="shared" si="0"/>
        <v>0</v>
      </c>
    </row>
    <row r="37" spans="1:8" ht="138" outlineLevel="2">
      <c r="A37" s="21" t="s">
        <v>50</v>
      </c>
      <c r="B37" s="22"/>
      <c r="C37" s="23" t="s">
        <v>51</v>
      </c>
      <c r="D37" s="24"/>
      <c r="E37" s="22">
        <v>3</v>
      </c>
      <c r="F37" s="22" t="s">
        <v>33</v>
      </c>
      <c r="G37" s="25"/>
      <c r="H37" s="25">
        <f t="shared" si="0"/>
        <v>0</v>
      </c>
    </row>
    <row r="38" spans="1:8" ht="114.6" outlineLevel="2">
      <c r="A38" s="21" t="s">
        <v>52</v>
      </c>
      <c r="B38" s="22"/>
      <c r="C38" s="23" t="s">
        <v>53</v>
      </c>
      <c r="D38" s="24"/>
      <c r="E38" s="22">
        <v>1</v>
      </c>
      <c r="F38" s="22" t="s">
        <v>33</v>
      </c>
      <c r="G38" s="25"/>
      <c r="H38" s="25">
        <f t="shared" si="0"/>
        <v>0</v>
      </c>
    </row>
    <row r="39" spans="1:8" ht="34.200000000000003" outlineLevel="2">
      <c r="A39" s="21" t="s">
        <v>54</v>
      </c>
      <c r="B39" s="22"/>
      <c r="C39" s="23" t="s">
        <v>55</v>
      </c>
      <c r="D39" s="24"/>
      <c r="E39" s="22">
        <v>1</v>
      </c>
      <c r="F39" s="22" t="s">
        <v>33</v>
      </c>
      <c r="G39" s="25"/>
      <c r="H39" s="25">
        <f t="shared" si="0"/>
        <v>0</v>
      </c>
    </row>
    <row r="40" spans="1:8" ht="22.8" outlineLevel="2">
      <c r="A40" s="21" t="s">
        <v>56</v>
      </c>
      <c r="B40" s="22"/>
      <c r="C40" s="23" t="s">
        <v>57</v>
      </c>
      <c r="D40" s="24"/>
      <c r="E40" s="22">
        <v>1</v>
      </c>
      <c r="F40" s="22" t="s">
        <v>33</v>
      </c>
      <c r="G40" s="25"/>
      <c r="H40" s="25">
        <f t="shared" si="0"/>
        <v>0</v>
      </c>
    </row>
    <row r="41" spans="1:8" ht="22.8" outlineLevel="2">
      <c r="A41" s="21" t="s">
        <v>58</v>
      </c>
      <c r="B41" s="22"/>
      <c r="C41" s="23" t="s">
        <v>59</v>
      </c>
      <c r="D41" s="24"/>
      <c r="E41" s="22">
        <v>2</v>
      </c>
      <c r="F41" s="22" t="s">
        <v>33</v>
      </c>
      <c r="G41" s="25"/>
      <c r="H41" s="25">
        <f t="shared" si="0"/>
        <v>0</v>
      </c>
    </row>
    <row r="42" spans="1:8" ht="22.8" outlineLevel="2">
      <c r="A42" s="21" t="s">
        <v>60</v>
      </c>
      <c r="B42" s="22"/>
      <c r="C42" s="23" t="s">
        <v>61</v>
      </c>
      <c r="D42" s="24"/>
      <c r="E42" s="22">
        <v>4</v>
      </c>
      <c r="F42" s="22" t="s">
        <v>33</v>
      </c>
      <c r="G42" s="25"/>
      <c r="H42" s="25">
        <f t="shared" si="0"/>
        <v>0</v>
      </c>
    </row>
    <row r="43" spans="1:8" ht="22.8" outlineLevel="2">
      <c r="A43" s="21" t="s">
        <v>62</v>
      </c>
      <c r="B43" s="22"/>
      <c r="C43" s="23" t="s">
        <v>63</v>
      </c>
      <c r="D43" s="24"/>
      <c r="E43" s="22">
        <v>2</v>
      </c>
      <c r="F43" s="22" t="s">
        <v>33</v>
      </c>
      <c r="G43" s="25"/>
      <c r="H43" s="25">
        <f t="shared" si="0"/>
        <v>0</v>
      </c>
    </row>
    <row r="44" spans="1:8" ht="22.8" outlineLevel="2">
      <c r="A44" s="21" t="s">
        <v>64</v>
      </c>
      <c r="B44" s="22"/>
      <c r="C44" s="23" t="s">
        <v>65</v>
      </c>
      <c r="D44" s="24"/>
      <c r="E44" s="22">
        <v>1</v>
      </c>
      <c r="F44" s="22" t="s">
        <v>33</v>
      </c>
      <c r="G44" s="25"/>
      <c r="H44" s="25">
        <f t="shared" si="0"/>
        <v>0</v>
      </c>
    </row>
    <row r="45" spans="1:8" ht="22.8" outlineLevel="2">
      <c r="A45" s="21" t="s">
        <v>66</v>
      </c>
      <c r="B45" s="22"/>
      <c r="C45" s="23" t="s">
        <v>67</v>
      </c>
      <c r="D45" s="24"/>
      <c r="E45" s="22">
        <v>2</v>
      </c>
      <c r="F45" s="22" t="s">
        <v>33</v>
      </c>
      <c r="G45" s="25"/>
      <c r="H45" s="25">
        <f t="shared" si="0"/>
        <v>0</v>
      </c>
    </row>
    <row r="46" spans="1:8" ht="194.4" outlineLevel="2">
      <c r="A46" s="21" t="s">
        <v>68</v>
      </c>
      <c r="B46" s="22"/>
      <c r="C46" s="23" t="s">
        <v>69</v>
      </c>
      <c r="D46" s="24"/>
      <c r="E46" s="22">
        <v>1</v>
      </c>
      <c r="F46" s="22" t="s">
        <v>17</v>
      </c>
      <c r="G46" s="25"/>
      <c r="H46" s="25">
        <f t="shared" si="0"/>
        <v>0</v>
      </c>
    </row>
    <row r="47" spans="1:8" ht="137.4" outlineLevel="2">
      <c r="A47" s="21" t="s">
        <v>70</v>
      </c>
      <c r="B47" s="22"/>
      <c r="C47" s="23" t="s">
        <v>71</v>
      </c>
      <c r="D47" s="24"/>
      <c r="E47" s="22">
        <v>5</v>
      </c>
      <c r="F47" s="22" t="s">
        <v>17</v>
      </c>
      <c r="G47" s="25"/>
      <c r="H47" s="25">
        <f t="shared" si="0"/>
        <v>0</v>
      </c>
    </row>
    <row r="48" spans="1:8" ht="126" outlineLevel="2">
      <c r="A48" s="21" t="s">
        <v>72</v>
      </c>
      <c r="B48" s="22"/>
      <c r="C48" s="23" t="s">
        <v>73</v>
      </c>
      <c r="D48" s="24"/>
      <c r="E48" s="22">
        <v>1</v>
      </c>
      <c r="F48" s="22" t="s">
        <v>17</v>
      </c>
      <c r="G48" s="25"/>
      <c r="H48" s="25">
        <f t="shared" si="0"/>
        <v>0</v>
      </c>
    </row>
    <row r="49" spans="1:8" ht="22.8" outlineLevel="2">
      <c r="A49" s="21" t="s">
        <v>74</v>
      </c>
      <c r="B49" s="22"/>
      <c r="C49" s="23" t="s">
        <v>75</v>
      </c>
      <c r="D49" s="24"/>
      <c r="E49" s="22">
        <v>1</v>
      </c>
      <c r="F49" s="22" t="s">
        <v>33</v>
      </c>
      <c r="G49" s="25"/>
      <c r="H49" s="25">
        <f t="shared" si="0"/>
        <v>0</v>
      </c>
    </row>
    <row r="50" spans="1:8" ht="22.8" outlineLevel="2">
      <c r="A50" s="21" t="s">
        <v>76</v>
      </c>
      <c r="B50" s="22"/>
      <c r="C50" s="23" t="s">
        <v>77</v>
      </c>
      <c r="D50" s="24"/>
      <c r="E50" s="22">
        <v>7</v>
      </c>
      <c r="F50" s="22" t="s">
        <v>33</v>
      </c>
      <c r="G50" s="25"/>
      <c r="H50" s="25">
        <f t="shared" si="0"/>
        <v>0</v>
      </c>
    </row>
    <row r="51" spans="1:8" ht="34.200000000000003" outlineLevel="2">
      <c r="A51" s="21" t="s">
        <v>78</v>
      </c>
      <c r="B51" s="22"/>
      <c r="C51" s="23" t="s">
        <v>79</v>
      </c>
      <c r="D51" s="24"/>
      <c r="E51" s="22">
        <v>7</v>
      </c>
      <c r="F51" s="22" t="s">
        <v>33</v>
      </c>
      <c r="G51" s="25"/>
      <c r="H51" s="25">
        <f t="shared" si="0"/>
        <v>0</v>
      </c>
    </row>
    <row r="52" spans="1:8" ht="22.8" outlineLevel="2">
      <c r="A52" s="21" t="s">
        <v>80</v>
      </c>
      <c r="B52" s="22"/>
      <c r="C52" s="23" t="s">
        <v>81</v>
      </c>
      <c r="D52" s="24"/>
      <c r="E52" s="22">
        <v>90</v>
      </c>
      <c r="F52" s="22" t="s">
        <v>33</v>
      </c>
      <c r="G52" s="25"/>
      <c r="H52" s="25">
        <f t="shared" si="0"/>
        <v>0</v>
      </c>
    </row>
    <row r="53" spans="1:8" ht="22.8" outlineLevel="2">
      <c r="A53" s="21" t="s">
        <v>82</v>
      </c>
      <c r="B53" s="22"/>
      <c r="C53" s="23" t="s">
        <v>83</v>
      </c>
      <c r="D53" s="24"/>
      <c r="E53" s="22">
        <v>4</v>
      </c>
      <c r="F53" s="22" t="s">
        <v>33</v>
      </c>
      <c r="G53" s="25"/>
      <c r="H53" s="25">
        <f t="shared" si="0"/>
        <v>0</v>
      </c>
    </row>
    <row r="54" spans="1:8" ht="22.8" outlineLevel="2">
      <c r="A54" s="21" t="s">
        <v>84</v>
      </c>
      <c r="B54" s="22"/>
      <c r="C54" s="23" t="s">
        <v>85</v>
      </c>
      <c r="D54" s="24"/>
      <c r="E54" s="22">
        <v>5</v>
      </c>
      <c r="F54" s="22" t="s">
        <v>33</v>
      </c>
      <c r="G54" s="25"/>
      <c r="H54" s="25">
        <f t="shared" si="0"/>
        <v>0</v>
      </c>
    </row>
    <row r="55" spans="1:8" ht="160.19999999999999" outlineLevel="2">
      <c r="A55" s="21" t="s">
        <v>86</v>
      </c>
      <c r="B55" s="22"/>
      <c r="C55" s="24" t="s">
        <v>87</v>
      </c>
      <c r="D55" s="24"/>
      <c r="E55" s="22">
        <v>6</v>
      </c>
      <c r="F55" s="22" t="s">
        <v>33</v>
      </c>
      <c r="G55" s="25"/>
      <c r="H55" s="25">
        <f t="shared" si="0"/>
        <v>0</v>
      </c>
    </row>
    <row r="56" spans="1:8" ht="149.4" outlineLevel="2">
      <c r="A56" s="21" t="s">
        <v>88</v>
      </c>
      <c r="B56" s="26"/>
      <c r="C56" s="23" t="s">
        <v>89</v>
      </c>
      <c r="D56" s="23"/>
      <c r="E56" s="26">
        <v>1</v>
      </c>
      <c r="F56" s="26" t="s">
        <v>33</v>
      </c>
      <c r="G56" s="27"/>
      <c r="H56" s="27">
        <f t="shared" si="0"/>
        <v>0</v>
      </c>
    </row>
    <row r="57" spans="1:8" ht="138" outlineLevel="2">
      <c r="A57" s="21" t="s">
        <v>90</v>
      </c>
      <c r="B57" s="26"/>
      <c r="C57" s="23" t="s">
        <v>91</v>
      </c>
      <c r="D57" s="23"/>
      <c r="E57" s="26">
        <v>5</v>
      </c>
      <c r="F57" s="26" t="s">
        <v>33</v>
      </c>
      <c r="G57" s="27"/>
      <c r="H57" s="27">
        <f t="shared" si="0"/>
        <v>0</v>
      </c>
    </row>
    <row r="58" spans="1:8" ht="22.8" outlineLevel="2">
      <c r="A58" s="21" t="s">
        <v>92</v>
      </c>
      <c r="B58" s="26"/>
      <c r="C58" s="24" t="s">
        <v>93</v>
      </c>
      <c r="D58" s="23"/>
      <c r="E58" s="26">
        <v>5</v>
      </c>
      <c r="F58" s="26" t="s">
        <v>33</v>
      </c>
      <c r="G58" s="27"/>
      <c r="H58" s="27">
        <f t="shared" si="0"/>
        <v>0</v>
      </c>
    </row>
    <row r="59" spans="1:8" ht="34.200000000000003" outlineLevel="2">
      <c r="A59" s="21" t="s">
        <v>94</v>
      </c>
      <c r="B59" s="26"/>
      <c r="C59" s="23" t="s">
        <v>95</v>
      </c>
      <c r="D59" s="23"/>
      <c r="E59" s="26">
        <v>1</v>
      </c>
      <c r="F59" s="26" t="s">
        <v>17</v>
      </c>
      <c r="G59" s="27"/>
      <c r="H59" s="27">
        <f t="shared" si="0"/>
        <v>0</v>
      </c>
    </row>
    <row r="60" spans="1:8" ht="149.4" outlineLevel="2">
      <c r="A60" s="21" t="s">
        <v>96</v>
      </c>
      <c r="B60" s="22"/>
      <c r="C60" s="24" t="s">
        <v>97</v>
      </c>
      <c r="D60" s="24"/>
      <c r="E60" s="22">
        <v>24</v>
      </c>
      <c r="F60" s="22" t="s">
        <v>33</v>
      </c>
      <c r="G60" s="25"/>
      <c r="H60" s="25">
        <f t="shared" si="0"/>
        <v>0</v>
      </c>
    </row>
    <row r="61" spans="1:8" ht="22.8" outlineLevel="2">
      <c r="A61" s="21" t="s">
        <v>98</v>
      </c>
      <c r="B61" s="22"/>
      <c r="C61" s="24" t="s">
        <v>99</v>
      </c>
      <c r="D61" s="24"/>
      <c r="E61" s="22">
        <v>24</v>
      </c>
      <c r="F61" s="22" t="s">
        <v>33</v>
      </c>
      <c r="G61" s="25"/>
      <c r="H61" s="25">
        <f t="shared" si="0"/>
        <v>0</v>
      </c>
    </row>
    <row r="62" spans="1:8" ht="22.8" outlineLevel="2">
      <c r="A62" s="21" t="s">
        <v>100</v>
      </c>
      <c r="B62" s="22"/>
      <c r="C62" s="24" t="s">
        <v>101</v>
      </c>
      <c r="D62" s="24"/>
      <c r="E62" s="22">
        <v>2</v>
      </c>
      <c r="F62" s="22" t="s">
        <v>33</v>
      </c>
      <c r="G62" s="25"/>
      <c r="H62" s="25">
        <f t="shared" si="0"/>
        <v>0</v>
      </c>
    </row>
    <row r="63" spans="1:8" ht="22.8" outlineLevel="2">
      <c r="A63" s="21" t="s">
        <v>102</v>
      </c>
      <c r="B63" s="22"/>
      <c r="C63" s="24" t="s">
        <v>103</v>
      </c>
      <c r="D63" s="24"/>
      <c r="E63" s="22">
        <v>4</v>
      </c>
      <c r="F63" s="22" t="s">
        <v>33</v>
      </c>
      <c r="G63" s="25"/>
      <c r="H63" s="25">
        <f t="shared" si="0"/>
        <v>0</v>
      </c>
    </row>
    <row r="64" spans="1:8" ht="114.6" outlineLevel="2">
      <c r="A64" s="21" t="s">
        <v>104</v>
      </c>
      <c r="B64" s="22"/>
      <c r="C64" s="24" t="s">
        <v>105</v>
      </c>
      <c r="D64" s="24"/>
      <c r="E64" s="22">
        <v>34</v>
      </c>
      <c r="F64" s="22" t="s">
        <v>33</v>
      </c>
      <c r="G64" s="25"/>
      <c r="H64" s="25">
        <f t="shared" si="0"/>
        <v>0</v>
      </c>
    </row>
    <row r="65" spans="1:8" ht="22.8" outlineLevel="2">
      <c r="A65" s="21" t="s">
        <v>106</v>
      </c>
      <c r="B65" s="22"/>
      <c r="C65" s="24" t="s">
        <v>107</v>
      </c>
      <c r="D65" s="24"/>
      <c r="E65" s="22">
        <v>34</v>
      </c>
      <c r="F65" s="22" t="s">
        <v>33</v>
      </c>
      <c r="G65" s="25"/>
      <c r="H65" s="25">
        <f t="shared" si="0"/>
        <v>0</v>
      </c>
    </row>
    <row r="66" spans="1:8" ht="103.8" outlineLevel="2">
      <c r="A66" s="21" t="s">
        <v>108</v>
      </c>
      <c r="B66" s="22"/>
      <c r="C66" s="23" t="s">
        <v>109</v>
      </c>
      <c r="D66" s="24"/>
      <c r="E66" s="22">
        <v>4</v>
      </c>
      <c r="F66" s="22" t="s">
        <v>33</v>
      </c>
      <c r="G66" s="25"/>
      <c r="H66" s="25">
        <f t="shared" si="0"/>
        <v>0</v>
      </c>
    </row>
    <row r="67" spans="1:8" ht="22.8" outlineLevel="2">
      <c r="A67" s="21" t="s">
        <v>110</v>
      </c>
      <c r="B67" s="22"/>
      <c r="C67" s="24" t="s">
        <v>99</v>
      </c>
      <c r="D67" s="24"/>
      <c r="E67" s="22">
        <v>4</v>
      </c>
      <c r="F67" s="22" t="s">
        <v>33</v>
      </c>
      <c r="G67" s="25"/>
      <c r="H67" s="25">
        <f t="shared" si="0"/>
        <v>0</v>
      </c>
    </row>
    <row r="68" spans="1:8" ht="22.8" outlineLevel="2">
      <c r="A68" s="21" t="s">
        <v>111</v>
      </c>
      <c r="B68" s="22"/>
      <c r="C68" s="24" t="s">
        <v>101</v>
      </c>
      <c r="D68" s="24"/>
      <c r="E68" s="22">
        <v>1</v>
      </c>
      <c r="F68" s="22" t="s">
        <v>33</v>
      </c>
      <c r="G68" s="25"/>
      <c r="H68" s="25">
        <f t="shared" si="0"/>
        <v>0</v>
      </c>
    </row>
    <row r="69" spans="1:8" ht="126" outlineLevel="2">
      <c r="A69" s="21" t="s">
        <v>112</v>
      </c>
      <c r="B69" s="22"/>
      <c r="C69" s="23" t="s">
        <v>113</v>
      </c>
      <c r="D69" s="24"/>
      <c r="E69" s="22">
        <v>4</v>
      </c>
      <c r="F69" s="22" t="s">
        <v>33</v>
      </c>
      <c r="G69" s="25"/>
      <c r="H69" s="25">
        <f t="shared" si="0"/>
        <v>0</v>
      </c>
    </row>
    <row r="70" spans="1:8" ht="34.200000000000003" outlineLevel="2">
      <c r="A70" s="21" t="s">
        <v>114</v>
      </c>
      <c r="B70" s="22"/>
      <c r="C70" s="24" t="s">
        <v>115</v>
      </c>
      <c r="D70" s="24"/>
      <c r="E70" s="22">
        <v>1</v>
      </c>
      <c r="F70" s="22" t="s">
        <v>33</v>
      </c>
      <c r="G70" s="25"/>
      <c r="H70" s="25">
        <f t="shared" si="0"/>
        <v>0</v>
      </c>
    </row>
    <row r="71" spans="1:8" ht="22.8" outlineLevel="2">
      <c r="A71" s="21" t="s">
        <v>116</v>
      </c>
      <c r="B71" s="22"/>
      <c r="C71" s="24" t="s">
        <v>117</v>
      </c>
      <c r="D71" s="24"/>
      <c r="E71" s="22">
        <v>1</v>
      </c>
      <c r="F71" s="22" t="s">
        <v>33</v>
      </c>
      <c r="G71" s="25"/>
      <c r="H71" s="25">
        <f t="shared" si="0"/>
        <v>0</v>
      </c>
    </row>
    <row r="72" spans="1:8" ht="45.6" outlineLevel="2">
      <c r="A72" s="21" t="s">
        <v>118</v>
      </c>
      <c r="B72" s="22"/>
      <c r="C72" s="24" t="s">
        <v>119</v>
      </c>
      <c r="D72" s="24"/>
      <c r="E72" s="22">
        <v>1</v>
      </c>
      <c r="F72" s="22" t="s">
        <v>33</v>
      </c>
      <c r="G72" s="25"/>
      <c r="H72" s="25">
        <f t="shared" si="0"/>
        <v>0</v>
      </c>
    </row>
    <row r="73" spans="1:8" outlineLevel="2">
      <c r="A73" s="21" t="s">
        <v>120</v>
      </c>
      <c r="B73" s="22"/>
      <c r="C73" s="24" t="s">
        <v>121</v>
      </c>
      <c r="D73" s="24"/>
      <c r="E73" s="22">
        <v>1</v>
      </c>
      <c r="F73" s="22" t="s">
        <v>33</v>
      </c>
      <c r="G73" s="25"/>
      <c r="H73" s="25">
        <f t="shared" si="0"/>
        <v>0</v>
      </c>
    </row>
    <row r="74" spans="1:8" ht="22.8" outlineLevel="2">
      <c r="A74" s="21" t="s">
        <v>122</v>
      </c>
      <c r="B74" s="22"/>
      <c r="C74" s="24" t="s">
        <v>123</v>
      </c>
      <c r="D74" s="24"/>
      <c r="E74" s="22">
        <v>1</v>
      </c>
      <c r="F74" s="22" t="s">
        <v>33</v>
      </c>
      <c r="G74" s="25"/>
      <c r="H74" s="25">
        <f t="shared" si="0"/>
        <v>0</v>
      </c>
    </row>
    <row r="75" spans="1:8" outlineLevel="2">
      <c r="A75" s="21"/>
      <c r="B75" s="22"/>
      <c r="C75" s="24"/>
      <c r="D75" s="24"/>
      <c r="E75" s="22"/>
      <c r="F75" s="22"/>
      <c r="G75" s="25"/>
      <c r="H75" s="25"/>
    </row>
    <row r="76" spans="1:8" outlineLevel="2">
      <c r="A76" s="21" t="s">
        <v>124</v>
      </c>
      <c r="B76" s="22"/>
      <c r="C76" s="24" t="s">
        <v>125</v>
      </c>
      <c r="D76" s="24" t="s">
        <v>28</v>
      </c>
      <c r="E76" s="22">
        <v>1</v>
      </c>
      <c r="F76" s="22" t="s">
        <v>17</v>
      </c>
      <c r="G76" s="25"/>
      <c r="H76" s="28">
        <f t="shared" ref="H76" si="1">E76*G76</f>
        <v>0</v>
      </c>
    </row>
    <row r="77" spans="1:8" outlineLevel="2">
      <c r="A77" s="30"/>
      <c r="B77" s="30"/>
      <c r="C77" s="30"/>
      <c r="D77" s="30"/>
      <c r="E77" s="30"/>
      <c r="F77" s="30"/>
      <c r="G77" s="30"/>
      <c r="H77" s="30"/>
    </row>
    <row r="78" spans="1:8" ht="15" outlineLevel="2" thickBot="1">
      <c r="A78" s="17" t="s">
        <v>18</v>
      </c>
      <c r="B78" s="31" t="s">
        <v>126</v>
      </c>
      <c r="C78" s="31"/>
      <c r="D78" s="31"/>
      <c r="E78" s="18">
        <v>1</v>
      </c>
      <c r="F78" s="18" t="s">
        <v>17</v>
      </c>
      <c r="G78" s="19"/>
      <c r="H78" s="20">
        <f>SUM(H80:H103)</f>
        <v>0</v>
      </c>
    </row>
    <row r="79" spans="1:8" ht="9.75" customHeight="1" outlineLevel="2" thickTop="1">
      <c r="A79" s="32"/>
      <c r="B79" s="32"/>
      <c r="C79" s="32"/>
      <c r="D79" s="32"/>
      <c r="E79" s="32"/>
      <c r="F79" s="32"/>
      <c r="G79" s="32"/>
      <c r="H79" s="32"/>
    </row>
    <row r="80" spans="1:8" ht="34.200000000000003" outlineLevel="2">
      <c r="A80" s="21" t="s">
        <v>127</v>
      </c>
      <c r="B80" s="22"/>
      <c r="C80" s="24" t="s">
        <v>128</v>
      </c>
      <c r="D80" s="24" t="s">
        <v>129</v>
      </c>
      <c r="E80" s="22">
        <v>150</v>
      </c>
      <c r="F80" s="22" t="s">
        <v>130</v>
      </c>
      <c r="G80" s="25"/>
      <c r="H80" s="28">
        <f>E80*G80</f>
        <v>0</v>
      </c>
    </row>
    <row r="81" spans="1:8" ht="34.200000000000003" outlineLevel="2">
      <c r="A81" s="21" t="s">
        <v>131</v>
      </c>
      <c r="B81" s="22"/>
      <c r="C81" s="24" t="s">
        <v>132</v>
      </c>
      <c r="D81" s="24" t="s">
        <v>133</v>
      </c>
      <c r="E81" s="22">
        <v>380</v>
      </c>
      <c r="F81" s="22" t="s">
        <v>130</v>
      </c>
      <c r="G81" s="25"/>
      <c r="H81" s="28">
        <f>E81*G81</f>
        <v>0</v>
      </c>
    </row>
    <row r="82" spans="1:8" ht="34.200000000000003" outlineLevel="2">
      <c r="A82" s="21" t="s">
        <v>134</v>
      </c>
      <c r="B82" s="22"/>
      <c r="C82" s="24" t="s">
        <v>135</v>
      </c>
      <c r="D82" s="24" t="s">
        <v>136</v>
      </c>
      <c r="E82" s="22">
        <v>3600</v>
      </c>
      <c r="F82" s="22" t="s">
        <v>130</v>
      </c>
      <c r="G82" s="25"/>
      <c r="H82" s="28">
        <f>E82*G82</f>
        <v>0</v>
      </c>
    </row>
    <row r="83" spans="1:8" ht="34.200000000000003" outlineLevel="2">
      <c r="A83" s="21" t="s">
        <v>137</v>
      </c>
      <c r="B83" s="22"/>
      <c r="C83" s="24" t="s">
        <v>138</v>
      </c>
      <c r="D83" s="24" t="s">
        <v>139</v>
      </c>
      <c r="E83" s="22">
        <v>520</v>
      </c>
      <c r="F83" s="22" t="s">
        <v>130</v>
      </c>
      <c r="G83" s="25"/>
      <c r="H83" s="28">
        <f t="shared" ref="H83:H103" si="2">E83*G83</f>
        <v>0</v>
      </c>
    </row>
    <row r="84" spans="1:8" ht="34.200000000000003" outlineLevel="2">
      <c r="A84" s="21" t="s">
        <v>140</v>
      </c>
      <c r="B84" s="22"/>
      <c r="C84" s="24" t="s">
        <v>141</v>
      </c>
      <c r="D84" s="24" t="s">
        <v>142</v>
      </c>
      <c r="E84" s="22">
        <v>450</v>
      </c>
      <c r="F84" s="22"/>
      <c r="G84" s="25"/>
      <c r="H84" s="28">
        <f t="shared" si="2"/>
        <v>0</v>
      </c>
    </row>
    <row r="85" spans="1:8" ht="34.200000000000003" outlineLevel="2">
      <c r="A85" s="21" t="s">
        <v>143</v>
      </c>
      <c r="B85" s="22"/>
      <c r="C85" s="24" t="s">
        <v>144</v>
      </c>
      <c r="D85" s="24" t="s">
        <v>145</v>
      </c>
      <c r="E85" s="22">
        <v>60</v>
      </c>
      <c r="F85" s="22" t="s">
        <v>130</v>
      </c>
      <c r="G85" s="25"/>
      <c r="H85" s="28">
        <f t="shared" si="2"/>
        <v>0</v>
      </c>
    </row>
    <row r="86" spans="1:8" ht="34.200000000000003" outlineLevel="2">
      <c r="A86" s="21" t="s">
        <v>146</v>
      </c>
      <c r="B86" s="22"/>
      <c r="C86" s="24" t="s">
        <v>147</v>
      </c>
      <c r="D86" s="24" t="s">
        <v>148</v>
      </c>
      <c r="E86" s="22">
        <v>6</v>
      </c>
      <c r="F86" s="22" t="s">
        <v>130</v>
      </c>
      <c r="G86" s="25"/>
      <c r="H86" s="28">
        <f t="shared" si="2"/>
        <v>0</v>
      </c>
    </row>
    <row r="87" spans="1:8" ht="34.200000000000003" outlineLevel="2">
      <c r="A87" s="21" t="s">
        <v>149</v>
      </c>
      <c r="B87" s="22"/>
      <c r="C87" s="24" t="s">
        <v>150</v>
      </c>
      <c r="D87" s="24" t="s">
        <v>151</v>
      </c>
      <c r="E87" s="22">
        <v>180</v>
      </c>
      <c r="F87" s="22" t="s">
        <v>130</v>
      </c>
      <c r="G87" s="25"/>
      <c r="H87" s="28">
        <f t="shared" si="2"/>
        <v>0</v>
      </c>
    </row>
    <row r="88" spans="1:8" ht="34.200000000000003" outlineLevel="2">
      <c r="A88" s="21" t="s">
        <v>152</v>
      </c>
      <c r="B88" s="22"/>
      <c r="C88" s="24" t="s">
        <v>150</v>
      </c>
      <c r="D88" s="24" t="s">
        <v>153</v>
      </c>
      <c r="E88" s="22">
        <v>40</v>
      </c>
      <c r="F88" s="22" t="s">
        <v>130</v>
      </c>
      <c r="G88" s="25"/>
      <c r="H88" s="28">
        <f t="shared" si="2"/>
        <v>0</v>
      </c>
    </row>
    <row r="89" spans="1:8" ht="34.200000000000003" outlineLevel="2">
      <c r="A89" s="21" t="s">
        <v>154</v>
      </c>
      <c r="B89" s="22"/>
      <c r="C89" s="24" t="s">
        <v>155</v>
      </c>
      <c r="D89" s="22" t="s">
        <v>156</v>
      </c>
      <c r="E89" s="22">
        <v>150</v>
      </c>
      <c r="F89" s="22" t="s">
        <v>130</v>
      </c>
      <c r="G89" s="25"/>
      <c r="H89" s="28">
        <f t="shared" si="2"/>
        <v>0</v>
      </c>
    </row>
    <row r="90" spans="1:8" ht="35.4" outlineLevel="2">
      <c r="A90" s="21" t="s">
        <v>157</v>
      </c>
      <c r="B90" s="22"/>
      <c r="C90" s="24" t="s">
        <v>158</v>
      </c>
      <c r="D90" s="24" t="s">
        <v>28</v>
      </c>
      <c r="E90" s="22">
        <v>5</v>
      </c>
      <c r="F90" s="22" t="s">
        <v>130</v>
      </c>
      <c r="G90" s="25"/>
      <c r="H90" s="28">
        <f t="shared" si="2"/>
        <v>0</v>
      </c>
    </row>
    <row r="91" spans="1:8" ht="34.200000000000003" outlineLevel="2">
      <c r="A91" s="21" t="s">
        <v>159</v>
      </c>
      <c r="B91" s="22"/>
      <c r="C91" s="24" t="s">
        <v>160</v>
      </c>
      <c r="D91" s="24" t="s">
        <v>28</v>
      </c>
      <c r="E91" s="22">
        <v>2</v>
      </c>
      <c r="F91" s="22" t="s">
        <v>33</v>
      </c>
      <c r="G91" s="25"/>
      <c r="H91" s="28">
        <f t="shared" si="2"/>
        <v>0</v>
      </c>
    </row>
    <row r="92" spans="1:8" ht="34.200000000000003" outlineLevel="2">
      <c r="A92" s="21" t="s">
        <v>161</v>
      </c>
      <c r="B92" s="22"/>
      <c r="C92" s="24" t="s">
        <v>162</v>
      </c>
      <c r="D92" s="24" t="s">
        <v>28</v>
      </c>
      <c r="E92" s="22">
        <v>2</v>
      </c>
      <c r="F92" s="22" t="s">
        <v>33</v>
      </c>
      <c r="G92" s="25"/>
      <c r="H92" s="28">
        <f t="shared" si="2"/>
        <v>0</v>
      </c>
    </row>
    <row r="93" spans="1:8" ht="34.200000000000003" outlineLevel="2">
      <c r="A93" s="21" t="s">
        <v>163</v>
      </c>
      <c r="B93" s="22"/>
      <c r="C93" s="24" t="s">
        <v>164</v>
      </c>
      <c r="D93" s="24" t="s">
        <v>28</v>
      </c>
      <c r="E93" s="22">
        <v>2</v>
      </c>
      <c r="F93" s="22" t="s">
        <v>33</v>
      </c>
      <c r="G93" s="25"/>
      <c r="H93" s="28">
        <f t="shared" si="2"/>
        <v>0</v>
      </c>
    </row>
    <row r="94" spans="1:8" ht="34.200000000000003" outlineLevel="2">
      <c r="A94" s="21" t="s">
        <v>165</v>
      </c>
      <c r="B94" s="22"/>
      <c r="C94" s="24" t="s">
        <v>166</v>
      </c>
      <c r="D94" s="24" t="s">
        <v>28</v>
      </c>
      <c r="E94" s="22">
        <v>2</v>
      </c>
      <c r="F94" s="22" t="s">
        <v>33</v>
      </c>
      <c r="G94" s="25"/>
      <c r="H94" s="28">
        <f t="shared" si="2"/>
        <v>0</v>
      </c>
    </row>
    <row r="95" spans="1:8" ht="34.200000000000003" outlineLevel="2">
      <c r="A95" s="21" t="s">
        <v>167</v>
      </c>
      <c r="B95" s="22"/>
      <c r="C95" s="24" t="s">
        <v>168</v>
      </c>
      <c r="D95" s="24" t="s">
        <v>28</v>
      </c>
      <c r="E95" s="22">
        <v>1</v>
      </c>
      <c r="F95" s="22" t="s">
        <v>17</v>
      </c>
      <c r="G95" s="25"/>
      <c r="H95" s="28">
        <f t="shared" si="2"/>
        <v>0</v>
      </c>
    </row>
    <row r="96" spans="1:8" ht="22.8" outlineLevel="2">
      <c r="A96" s="21" t="s">
        <v>169</v>
      </c>
      <c r="B96" s="22"/>
      <c r="C96" s="24" t="s">
        <v>170</v>
      </c>
      <c r="D96" s="24" t="s">
        <v>28</v>
      </c>
      <c r="E96" s="22">
        <v>30</v>
      </c>
      <c r="F96" s="22" t="s">
        <v>17</v>
      </c>
      <c r="G96" s="25"/>
      <c r="H96" s="28">
        <f t="shared" si="2"/>
        <v>0</v>
      </c>
    </row>
    <row r="97" spans="1:9" ht="22.8" outlineLevel="2">
      <c r="A97" s="21" t="s">
        <v>171</v>
      </c>
      <c r="B97" s="22"/>
      <c r="C97" s="24" t="s">
        <v>172</v>
      </c>
      <c r="D97" s="24" t="s">
        <v>28</v>
      </c>
      <c r="E97" s="22">
        <v>25</v>
      </c>
      <c r="F97" s="22" t="s">
        <v>17</v>
      </c>
      <c r="G97" s="25"/>
      <c r="H97" s="28">
        <f t="shared" si="2"/>
        <v>0</v>
      </c>
    </row>
    <row r="98" spans="1:9" ht="22.8" outlineLevel="2">
      <c r="A98" s="21" t="s">
        <v>173</v>
      </c>
      <c r="B98" s="22"/>
      <c r="C98" s="24" t="s">
        <v>174</v>
      </c>
      <c r="D98" s="24" t="s">
        <v>28</v>
      </c>
      <c r="E98" s="22">
        <v>50</v>
      </c>
      <c r="F98" s="22" t="s">
        <v>175</v>
      </c>
      <c r="G98" s="25"/>
      <c r="H98" s="28">
        <f t="shared" si="2"/>
        <v>0</v>
      </c>
    </row>
    <row r="99" spans="1:9" ht="22.8" outlineLevel="2">
      <c r="A99" s="21" t="s">
        <v>176</v>
      </c>
      <c r="B99" s="22"/>
      <c r="C99" s="24" t="s">
        <v>177</v>
      </c>
      <c r="D99" s="24" t="s">
        <v>28</v>
      </c>
      <c r="E99" s="22">
        <v>1</v>
      </c>
      <c r="F99" s="22" t="s">
        <v>17</v>
      </c>
      <c r="G99" s="25"/>
      <c r="H99" s="28">
        <f t="shared" si="2"/>
        <v>0</v>
      </c>
    </row>
    <row r="100" spans="1:9" ht="22.8" outlineLevel="2">
      <c r="A100" s="21" t="s">
        <v>178</v>
      </c>
      <c r="B100" s="22"/>
      <c r="C100" s="24" t="s">
        <v>179</v>
      </c>
      <c r="D100" s="24" t="s">
        <v>28</v>
      </c>
      <c r="E100" s="22">
        <v>5</v>
      </c>
      <c r="F100" s="22" t="s">
        <v>180</v>
      </c>
      <c r="G100" s="25"/>
      <c r="H100" s="28">
        <f t="shared" si="2"/>
        <v>0</v>
      </c>
    </row>
    <row r="101" spans="1:9" ht="22.8" outlineLevel="2">
      <c r="A101" s="21" t="s">
        <v>181</v>
      </c>
      <c r="B101" s="22"/>
      <c r="C101" s="24" t="s">
        <v>182</v>
      </c>
      <c r="D101" s="24" t="s">
        <v>28</v>
      </c>
      <c r="E101" s="22">
        <v>1</v>
      </c>
      <c r="F101" s="22" t="s">
        <v>17</v>
      </c>
      <c r="G101" s="25"/>
      <c r="H101" s="28">
        <f t="shared" si="2"/>
        <v>0</v>
      </c>
    </row>
    <row r="102" spans="1:9" ht="22.8" outlineLevel="2">
      <c r="A102" s="21" t="s">
        <v>183</v>
      </c>
      <c r="B102" s="22"/>
      <c r="C102" s="24" t="s">
        <v>184</v>
      </c>
      <c r="D102" s="24" t="s">
        <v>28</v>
      </c>
      <c r="E102" s="22">
        <v>1</v>
      </c>
      <c r="F102" s="22" t="s">
        <v>17</v>
      </c>
      <c r="G102" s="25"/>
      <c r="H102" s="28">
        <f t="shared" si="2"/>
        <v>0</v>
      </c>
    </row>
    <row r="103" spans="1:9" ht="22.8" outlineLevel="2">
      <c r="A103" s="21" t="s">
        <v>185</v>
      </c>
      <c r="B103" s="22"/>
      <c r="C103" s="24" t="s">
        <v>186</v>
      </c>
      <c r="D103" s="24" t="s">
        <v>28</v>
      </c>
      <c r="E103" s="22">
        <v>1</v>
      </c>
      <c r="F103" s="22" t="s">
        <v>17</v>
      </c>
      <c r="G103" s="25"/>
      <c r="H103" s="28">
        <f t="shared" si="2"/>
        <v>0</v>
      </c>
    </row>
    <row r="104" spans="1:9" outlineLevel="2">
      <c r="A104" s="33"/>
      <c r="B104" s="33"/>
      <c r="C104" s="33"/>
      <c r="D104" s="33"/>
      <c r="E104" s="33"/>
      <c r="F104" s="33"/>
      <c r="G104" s="33"/>
      <c r="H104" s="33"/>
    </row>
    <row r="105" spans="1:9" ht="15" outlineLevel="1" thickBot="1">
      <c r="A105" s="17" t="s">
        <v>19</v>
      </c>
      <c r="B105" s="18" t="s">
        <v>187</v>
      </c>
      <c r="C105" s="18"/>
      <c r="D105" s="18"/>
      <c r="E105" s="18">
        <v>1</v>
      </c>
      <c r="F105" s="18" t="s">
        <v>17</v>
      </c>
      <c r="G105" s="19"/>
      <c r="H105" s="20">
        <f>SUM(H106:H125)</f>
        <v>0</v>
      </c>
      <c r="I105" s="16"/>
    </row>
    <row r="106" spans="1:9" ht="9.75" customHeight="1" outlineLevel="2" thickTop="1">
      <c r="A106" s="32"/>
      <c r="B106" s="32"/>
      <c r="C106" s="32"/>
      <c r="D106" s="32"/>
      <c r="E106" s="32"/>
      <c r="F106" s="32"/>
      <c r="G106" s="32"/>
      <c r="H106" s="32"/>
    </row>
    <row r="107" spans="1:9" ht="34.200000000000003" outlineLevel="2">
      <c r="A107" s="21" t="s">
        <v>188</v>
      </c>
      <c r="B107" s="22"/>
      <c r="C107" s="24" t="s">
        <v>189</v>
      </c>
      <c r="D107" s="24" t="s">
        <v>28</v>
      </c>
      <c r="E107" s="22">
        <v>1</v>
      </c>
      <c r="F107" s="22" t="s">
        <v>17</v>
      </c>
      <c r="G107" s="25"/>
      <c r="H107" s="28">
        <f t="shared" ref="H107:H120" si="3">E107*G107</f>
        <v>0</v>
      </c>
    </row>
    <row r="108" spans="1:9" ht="34.200000000000003" outlineLevel="2">
      <c r="A108" s="21" t="s">
        <v>190</v>
      </c>
      <c r="B108" s="22"/>
      <c r="C108" s="24" t="s">
        <v>191</v>
      </c>
      <c r="D108" s="24" t="s">
        <v>28</v>
      </c>
      <c r="E108" s="22">
        <v>1</v>
      </c>
      <c r="F108" s="22" t="s">
        <v>17</v>
      </c>
      <c r="G108" s="25"/>
      <c r="H108" s="28">
        <f t="shared" si="3"/>
        <v>0</v>
      </c>
    </row>
    <row r="109" spans="1:9" ht="22.8" outlineLevel="2">
      <c r="A109" s="21" t="s">
        <v>192</v>
      </c>
      <c r="B109" s="22"/>
      <c r="C109" s="24" t="s">
        <v>193</v>
      </c>
      <c r="D109" s="24" t="s">
        <v>28</v>
      </c>
      <c r="E109" s="22">
        <v>1</v>
      </c>
      <c r="F109" s="22" t="s">
        <v>17</v>
      </c>
      <c r="G109" s="25"/>
      <c r="H109" s="28">
        <f t="shared" si="3"/>
        <v>0</v>
      </c>
    </row>
    <row r="110" spans="1:9" ht="34.200000000000003" outlineLevel="2">
      <c r="A110" s="21" t="s">
        <v>194</v>
      </c>
      <c r="B110" s="22"/>
      <c r="C110" s="24" t="s">
        <v>195</v>
      </c>
      <c r="D110" s="24" t="s">
        <v>28</v>
      </c>
      <c r="E110" s="22">
        <v>1</v>
      </c>
      <c r="F110" s="22" t="s">
        <v>17</v>
      </c>
      <c r="G110" s="25"/>
      <c r="H110" s="28">
        <f t="shared" si="3"/>
        <v>0</v>
      </c>
    </row>
    <row r="111" spans="1:9" ht="22.8" outlineLevel="2">
      <c r="A111" s="21" t="s">
        <v>196</v>
      </c>
      <c r="B111" s="22"/>
      <c r="C111" s="24" t="s">
        <v>197</v>
      </c>
      <c r="D111" s="24" t="s">
        <v>28</v>
      </c>
      <c r="E111" s="22">
        <v>1</v>
      </c>
      <c r="F111" s="22" t="s">
        <v>17</v>
      </c>
      <c r="G111" s="25"/>
      <c r="H111" s="28">
        <f t="shared" si="3"/>
        <v>0</v>
      </c>
    </row>
    <row r="112" spans="1:9" ht="22.8" outlineLevel="2">
      <c r="A112" s="21" t="s">
        <v>198</v>
      </c>
      <c r="B112" s="22"/>
      <c r="C112" s="24" t="s">
        <v>199</v>
      </c>
      <c r="D112" s="24" t="s">
        <v>28</v>
      </c>
      <c r="E112" s="22">
        <v>1</v>
      </c>
      <c r="F112" s="22" t="s">
        <v>17</v>
      </c>
      <c r="G112" s="25"/>
      <c r="H112" s="28">
        <f t="shared" si="3"/>
        <v>0</v>
      </c>
    </row>
    <row r="113" spans="1:8" ht="22.8" outlineLevel="2">
      <c r="A113" s="21" t="s">
        <v>200</v>
      </c>
      <c r="B113" s="22"/>
      <c r="C113" s="24" t="s">
        <v>201</v>
      </c>
      <c r="D113" s="24" t="s">
        <v>28</v>
      </c>
      <c r="E113" s="22">
        <v>1</v>
      </c>
      <c r="F113" s="22" t="s">
        <v>17</v>
      </c>
      <c r="G113" s="25"/>
      <c r="H113" s="28">
        <f t="shared" si="3"/>
        <v>0</v>
      </c>
    </row>
    <row r="114" spans="1:8" ht="34.200000000000003" outlineLevel="2">
      <c r="A114" s="21" t="s">
        <v>202</v>
      </c>
      <c r="B114" s="22"/>
      <c r="C114" s="24" t="s">
        <v>203</v>
      </c>
      <c r="D114" s="24"/>
      <c r="E114" s="22">
        <v>1</v>
      </c>
      <c r="F114" s="22" t="s">
        <v>17</v>
      </c>
      <c r="G114" s="25"/>
      <c r="H114" s="28">
        <f t="shared" si="3"/>
        <v>0</v>
      </c>
    </row>
    <row r="115" spans="1:8" ht="34.200000000000003" outlineLevel="2">
      <c r="A115" s="21" t="s">
        <v>204</v>
      </c>
      <c r="B115" s="22"/>
      <c r="C115" s="24" t="s">
        <v>205</v>
      </c>
      <c r="D115" s="24" t="s">
        <v>28</v>
      </c>
      <c r="E115" s="22">
        <v>1</v>
      </c>
      <c r="F115" s="22" t="s">
        <v>17</v>
      </c>
      <c r="G115" s="25"/>
      <c r="H115" s="28">
        <f t="shared" si="3"/>
        <v>0</v>
      </c>
    </row>
    <row r="116" spans="1:8" ht="34.200000000000003" outlineLevel="2">
      <c r="A116" s="21" t="s">
        <v>206</v>
      </c>
      <c r="B116" s="22"/>
      <c r="C116" s="24" t="s">
        <v>207</v>
      </c>
      <c r="D116" s="24" t="s">
        <v>28</v>
      </c>
      <c r="E116" s="22">
        <v>1</v>
      </c>
      <c r="F116" s="22" t="s">
        <v>17</v>
      </c>
      <c r="G116" s="25"/>
      <c r="H116" s="28">
        <f t="shared" si="3"/>
        <v>0</v>
      </c>
    </row>
    <row r="117" spans="1:8" ht="45.6" outlineLevel="2">
      <c r="A117" s="21" t="s">
        <v>208</v>
      </c>
      <c r="B117" s="22"/>
      <c r="C117" s="24" t="s">
        <v>209</v>
      </c>
      <c r="D117" s="24" t="s">
        <v>28</v>
      </c>
      <c r="E117" s="22">
        <v>1</v>
      </c>
      <c r="F117" s="22" t="s">
        <v>17</v>
      </c>
      <c r="G117" s="25"/>
      <c r="H117" s="28">
        <f t="shared" si="3"/>
        <v>0</v>
      </c>
    </row>
    <row r="118" spans="1:8" ht="22.8" outlineLevel="2">
      <c r="A118" s="21" t="s">
        <v>210</v>
      </c>
      <c r="B118" s="22"/>
      <c r="C118" s="24" t="s">
        <v>211</v>
      </c>
      <c r="D118" s="24" t="s">
        <v>28</v>
      </c>
      <c r="E118" s="22">
        <v>1</v>
      </c>
      <c r="F118" s="22" t="s">
        <v>17</v>
      </c>
      <c r="G118" s="25"/>
      <c r="H118" s="28">
        <f t="shared" si="3"/>
        <v>0</v>
      </c>
    </row>
    <row r="119" spans="1:8" ht="34.200000000000003" outlineLevel="2">
      <c r="A119" s="21" t="s">
        <v>212</v>
      </c>
      <c r="B119" s="22"/>
      <c r="C119" s="24" t="s">
        <v>213</v>
      </c>
      <c r="D119" s="24" t="s">
        <v>28</v>
      </c>
      <c r="E119" s="22">
        <v>1</v>
      </c>
      <c r="F119" s="22" t="s">
        <v>17</v>
      </c>
      <c r="G119" s="25"/>
      <c r="H119" s="28">
        <f t="shared" si="3"/>
        <v>0</v>
      </c>
    </row>
    <row r="120" spans="1:8" ht="34.200000000000003" outlineLevel="2">
      <c r="A120" s="21" t="s">
        <v>214</v>
      </c>
      <c r="B120" s="22"/>
      <c r="C120" s="24" t="s">
        <v>215</v>
      </c>
      <c r="D120" s="24" t="s">
        <v>28</v>
      </c>
      <c r="E120" s="22">
        <v>1</v>
      </c>
      <c r="F120" s="22" t="s">
        <v>17</v>
      </c>
      <c r="G120" s="25"/>
      <c r="H120" s="28">
        <f t="shared" si="3"/>
        <v>0</v>
      </c>
    </row>
    <row r="121" spans="1:8" outlineLevel="2">
      <c r="A121" s="21"/>
      <c r="B121" s="22"/>
      <c r="C121" s="24"/>
      <c r="D121" s="24"/>
      <c r="E121" s="22"/>
      <c r="F121" s="22"/>
      <c r="G121" s="25"/>
      <c r="H121" s="28"/>
    </row>
    <row r="122" spans="1:8" ht="45.6" outlineLevel="2">
      <c r="A122" s="21" t="s">
        <v>216</v>
      </c>
      <c r="B122" s="22"/>
      <c r="C122" s="24" t="s">
        <v>217</v>
      </c>
      <c r="D122" s="24" t="s">
        <v>28</v>
      </c>
      <c r="E122" s="22">
        <v>1</v>
      </c>
      <c r="F122" s="22" t="s">
        <v>17</v>
      </c>
      <c r="G122" s="25"/>
      <c r="H122" s="28">
        <f t="shared" ref="H122:H123" si="4">E122*G122</f>
        <v>0</v>
      </c>
    </row>
    <row r="123" spans="1:8" ht="45.6" outlineLevel="2">
      <c r="A123" s="21" t="s">
        <v>218</v>
      </c>
      <c r="B123" s="22"/>
      <c r="C123" s="24" t="s">
        <v>219</v>
      </c>
      <c r="D123" s="24" t="s">
        <v>28</v>
      </c>
      <c r="E123" s="22">
        <v>1</v>
      </c>
      <c r="F123" s="22" t="s">
        <v>17</v>
      </c>
      <c r="G123" s="25"/>
      <c r="H123" s="28">
        <f t="shared" si="4"/>
        <v>0</v>
      </c>
    </row>
    <row r="124" spans="1:8" outlineLevel="2">
      <c r="A124" s="21"/>
      <c r="B124" s="22"/>
      <c r="C124" s="24"/>
      <c r="D124" s="24"/>
      <c r="E124" s="22"/>
      <c r="F124" s="22"/>
      <c r="G124" s="25"/>
      <c r="H124" s="28"/>
    </row>
    <row r="125" spans="1:8" ht="22.8">
      <c r="A125" s="21" t="s">
        <v>220</v>
      </c>
      <c r="B125" s="22"/>
      <c r="C125" s="24" t="s">
        <v>186</v>
      </c>
      <c r="D125" s="24" t="s">
        <v>28</v>
      </c>
      <c r="E125" s="22">
        <v>1</v>
      </c>
      <c r="F125" s="22" t="s">
        <v>17</v>
      </c>
      <c r="G125" s="25"/>
      <c r="H125" s="28">
        <f t="shared" ref="H125" si="5">E125*G125</f>
        <v>0</v>
      </c>
    </row>
    <row r="126" spans="1:8" ht="9.9" customHeight="1" outlineLevel="1">
      <c r="A126" s="29"/>
      <c r="B126" s="29"/>
      <c r="D126" s="29"/>
      <c r="E126" s="29"/>
      <c r="F126" s="29"/>
      <c r="G126" s="29"/>
      <c r="H126" s="29"/>
    </row>
    <row r="127" spans="1:8">
      <c r="C127" s="29"/>
    </row>
  </sheetData>
  <mergeCells count="37">
    <mergeCell ref="A1:H1"/>
    <mergeCell ref="A2:H2"/>
    <mergeCell ref="A3:B3"/>
    <mergeCell ref="C3:H3"/>
    <mergeCell ref="A4:B4"/>
    <mergeCell ref="C4:H4"/>
    <mergeCell ref="A13:H13"/>
    <mergeCell ref="A5:B5"/>
    <mergeCell ref="C5:H5"/>
    <mergeCell ref="A6:B6"/>
    <mergeCell ref="C6:H6"/>
    <mergeCell ref="A7:H7"/>
    <mergeCell ref="A8:B8"/>
    <mergeCell ref="C8:H8"/>
    <mergeCell ref="A9:B9"/>
    <mergeCell ref="C9:H9"/>
    <mergeCell ref="A10:H10"/>
    <mergeCell ref="A11:H11"/>
    <mergeCell ref="B12:D12"/>
    <mergeCell ref="A25:H25"/>
    <mergeCell ref="B14:F14"/>
    <mergeCell ref="G14:H14"/>
    <mergeCell ref="B15:D15"/>
    <mergeCell ref="B16:D16"/>
    <mergeCell ref="B17:D17"/>
    <mergeCell ref="B18:F18"/>
    <mergeCell ref="G18:H18"/>
    <mergeCell ref="A19:H19"/>
    <mergeCell ref="A21:H21"/>
    <mergeCell ref="B22:H22"/>
    <mergeCell ref="A23:H23"/>
    <mergeCell ref="B24:D24"/>
    <mergeCell ref="A77:H77"/>
    <mergeCell ref="B78:D78"/>
    <mergeCell ref="A79:H79"/>
    <mergeCell ref="A104:H104"/>
    <mergeCell ref="A106:H106"/>
  </mergeCells>
  <hyperlinks>
    <hyperlink ref="A14:F14" location="NASLOV1" display="NASLOV1"/>
    <hyperlink ref="A15:D15" location="NASLOV1.1" display="1.1"/>
    <hyperlink ref="A16:D16" location="NASLOV1.2" display="1.2"/>
    <hyperlink ref="A17:D17" location="NASLOV2.2" display="2.2"/>
  </hyperlinks>
  <pageMargins left="0.39370078740157483" right="0.39370078740157483" top="1.5748031496062993" bottom="0.39370078740157483" header="0.78740157480314965" footer="0"/>
  <pageSetup paperSize="9" scale="97" fitToHeight="0" orientation="landscape" r:id="rId1"/>
  <headerFooter>
    <oddHeader xml:space="preserve">&amp;L&amp;G&amp;C&amp;"ISOCPEUR,Krepko"Podjetje je evidentirano pri inženirski zbornici
Slovenije pod registrsko številko 1337.&amp;R&amp;"ISOCPEUR,Krepko"Telefon: 01 831 74 88
Faks: 01 831 75 51      
E-mail: projektiva@zarja.com&amp;"-,Običajno"
</oddHeader>
    <oddFooter>&amp;L&amp;"ISOCPEUR,Krepko"Popis materiala, del in inštalacij&amp;R&amp;"ISOCPEUR,Krepko"List &amp;P od &amp;N</oddFooter>
  </headerFooter>
  <rowBreaks count="9" manualBreakCount="9">
    <brk id="19" max="7" man="1"/>
    <brk id="45" max="7" man="1"/>
    <brk id="47" max="7" man="1"/>
    <brk id="54" max="7" man="1"/>
    <brk id="63" max="7" man="1"/>
    <brk id="69" max="7" man="1"/>
    <brk id="77" max="7" man="1"/>
    <brk id="104" max="7" man="1"/>
    <brk id="125" max="7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5</vt:i4>
      </vt:variant>
    </vt:vector>
  </HeadingPairs>
  <TitlesOfParts>
    <vt:vector size="6" baseType="lpstr">
      <vt:lpstr>POPIS</vt:lpstr>
      <vt:lpstr>NASLOV1</vt:lpstr>
      <vt:lpstr>NASLOV1.1</vt:lpstr>
      <vt:lpstr>NASLOV1.2</vt:lpstr>
      <vt:lpstr>POPIS!Področje_tiskanja</vt:lpstr>
      <vt:lpstr>POPIS!Tiskanje_naslovov</vt:lpstr>
    </vt:vector>
  </TitlesOfParts>
  <Company>MJU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2020-02-05T10:01:51Z</dcterms:created>
  <dcterms:modified xsi:type="dcterms:W3CDTF">2020-02-10T14:15:34Z</dcterms:modified>
</cp:coreProperties>
</file>